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4E644945-06F1-4C3F-B992-5B6A79F5DE9F}" xr6:coauthVersionLast="47" xr6:coauthVersionMax="47" xr10:uidLastSave="{00000000-0000-0000-0000-000000000000}"/>
  <bookViews>
    <workbookView xWindow="-120" yWindow="-120" windowWidth="23280" windowHeight="14040" xr2:uid="{00000000-000D-0000-FFFF-FFFF00000000}"/>
  </bookViews>
  <sheets>
    <sheet name="Preisblatt" sheetId="4" r:id="rId1"/>
  </sheets>
  <definedNames>
    <definedName name="_xlnm.Print_Area" localSheetId="0">Preisblatt!$A$1:$M$83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3" i="4" l="1"/>
  <c r="L76" i="4"/>
  <c r="L75" i="4"/>
  <c r="L74" i="4"/>
  <c r="L72" i="4"/>
  <c r="L70" i="4"/>
  <c r="L67" i="4"/>
  <c r="L66" i="4"/>
  <c r="L65" i="4"/>
  <c r="L63" i="4"/>
  <c r="L62" i="4"/>
  <c r="L61" i="4"/>
  <c r="L60" i="4"/>
  <c r="L59" i="4"/>
  <c r="L55" i="4"/>
  <c r="L54" i="4"/>
  <c r="L53" i="4"/>
  <c r="L51" i="4"/>
  <c r="L49" i="4"/>
  <c r="L47" i="4"/>
  <c r="L46" i="4"/>
  <c r="L45" i="4"/>
  <c r="L44" i="4"/>
  <c r="L38" i="4"/>
  <c r="L32" i="4"/>
  <c r="L42" i="4"/>
  <c r="L40" i="4"/>
  <c r="L39" i="4"/>
  <c r="L25" i="4"/>
  <c r="L18" i="4"/>
  <c r="L14" i="4"/>
  <c r="L13" i="4"/>
  <c r="L12" i="4"/>
  <c r="L15" i="4"/>
  <c r="L16" i="4"/>
  <c r="L19" i="4"/>
  <c r="L20" i="4"/>
  <c r="L21" i="4"/>
  <c r="L23" i="4"/>
  <c r="L26" i="4"/>
  <c r="L27" i="4"/>
  <c r="L28" i="4"/>
  <c r="L30" i="4"/>
  <c r="L34" i="4"/>
  <c r="L41" i="4"/>
  <c r="L68" i="4"/>
  <c r="L77" i="4" l="1"/>
  <c r="L56" i="4"/>
  <c r="L35" i="4"/>
  <c r="L78" i="4" l="1"/>
  <c r="L79" i="4" s="1"/>
  <c r="L80" i="4" s="1"/>
</calcChain>
</file>

<file path=xl/sharedStrings.xml><?xml version="1.0" encoding="utf-8"?>
<sst xmlns="http://schemas.openxmlformats.org/spreadsheetml/2006/main" count="325" uniqueCount="139">
  <si>
    <t>Ausschreibung „061-26-EK7 Zweitrechenzentrum"</t>
  </si>
  <si>
    <t>Preisblatt</t>
  </si>
  <si>
    <t>Bieter:</t>
  </si>
  <si>
    <t>n. n.</t>
  </si>
  <si>
    <t>Position</t>
  </si>
  <si>
    <t>Themenbereich</t>
  </si>
  <si>
    <t>Einzelpreis</t>
  </si>
  <si>
    <t>Bezugsgröße</t>
  </si>
  <si>
    <t>Anzahl</t>
  </si>
  <si>
    <t>Laufzeit</t>
  </si>
  <si>
    <t>Gesamtpreis</t>
  </si>
  <si>
    <t>Basisvertragslaufzeit 01.09.2026 - 31.08.2030</t>
  </si>
  <si>
    <t>1.1</t>
  </si>
  <si>
    <t>Mietkosten</t>
  </si>
  <si>
    <t>1.1.1</t>
  </si>
  <si>
    <t>Miete je Rack, mindestens 42HE, Eigenschaften gem. Leistungsbeschreibung</t>
  </si>
  <si>
    <t xml:space="preserve">pro Rack </t>
  </si>
  <si>
    <t>pro Monat</t>
  </si>
  <si>
    <t>Racks</t>
  </si>
  <si>
    <t>Monate</t>
  </si>
  <si>
    <t>1.1.2</t>
  </si>
  <si>
    <t>Internetanbindung 1 Gbit/s symmetrisch</t>
  </si>
  <si>
    <t xml:space="preserve">pro Anbindung </t>
  </si>
  <si>
    <t>Anbindung</t>
  </si>
  <si>
    <t>1.1.3</t>
  </si>
  <si>
    <t>2 x 2 x 16G Fiber Chanel, (rnv Leitstelle in Mannheim, Hauptrechenzentrum), Anbindung beider Rechenzentren</t>
  </si>
  <si>
    <t>pro Leitung</t>
  </si>
  <si>
    <t>Leitungen</t>
  </si>
  <si>
    <t>1.1.4</t>
  </si>
  <si>
    <t>3 x 25G LAN-Leitungen (redundant zu rnv Leitstelle in Mannheim, Hauptrechenzentrum)</t>
  </si>
  <si>
    <t>1.1.5</t>
  </si>
  <si>
    <t>Azure-Express Anbindung (300 Mbit/s)</t>
  </si>
  <si>
    <t>pro Anbindung</t>
  </si>
  <si>
    <t>1.2</t>
  </si>
  <si>
    <t>Mietkosten Optional</t>
  </si>
  <si>
    <t xml:space="preserve">    1.2.1</t>
  </si>
  <si>
    <r>
      <rPr>
        <b/>
        <sz val="12"/>
        <color rgb="FF000000"/>
        <rFont val="Calibri"/>
        <scheme val="minor"/>
      </rPr>
      <t>Optionale Zubuchung</t>
    </r>
    <r>
      <rPr>
        <sz val="12"/>
        <color rgb="FF000000"/>
        <rFont val="Calibri"/>
        <scheme val="minor"/>
      </rPr>
      <t xml:space="preserve"> von bis zu zwei weiteren Racks: Miete je Rack, mindestens 42HE, Eigenschaften gem. Leistungsbeschreibung</t>
    </r>
  </si>
  <si>
    <t>pro Rack</t>
  </si>
  <si>
    <t>1.2.2</t>
  </si>
  <si>
    <r>
      <rPr>
        <b/>
        <sz val="12"/>
        <color rgb="FF000000"/>
        <rFont val="Calibri"/>
        <scheme val="minor"/>
      </rPr>
      <t>Optional</t>
    </r>
    <r>
      <rPr>
        <sz val="12"/>
        <color rgb="FF000000"/>
        <rFont val="Calibri"/>
        <scheme val="minor"/>
      </rPr>
      <t>: 3-phasige PDU-11kw Redundanz</t>
    </r>
  </si>
  <si>
    <t>1.2.3</t>
  </si>
  <si>
    <r>
      <rPr>
        <b/>
        <sz val="12"/>
        <color rgb="FF000000"/>
        <rFont val="Calibri"/>
        <scheme val="minor"/>
      </rPr>
      <t>Optional</t>
    </r>
    <r>
      <rPr>
        <sz val="12"/>
        <color rgb="FF000000"/>
        <rFont val="Calibri"/>
        <scheme val="minor"/>
      </rPr>
      <t>: 3-phasige PDU-22kw Redundanz</t>
    </r>
  </si>
  <si>
    <t>1.2.5</t>
  </si>
  <si>
    <r>
      <rPr>
        <b/>
        <sz val="12"/>
        <color rgb="FF000000"/>
        <rFont val="Calibri"/>
        <scheme val="minor"/>
      </rPr>
      <t>Optional:</t>
    </r>
    <r>
      <rPr>
        <sz val="12"/>
        <color rgb="FF000000"/>
        <rFont val="Calibri"/>
        <scheme val="minor"/>
      </rPr>
      <t xml:space="preserve"> 10Gbit Anbindung für das Backup-Sync</t>
    </r>
  </si>
  <si>
    <t>Leitung</t>
  </si>
  <si>
    <t>1.2.6</t>
  </si>
  <si>
    <r>
      <rPr>
        <b/>
        <sz val="12"/>
        <color rgb="FF000000"/>
        <rFont val="Calibri"/>
        <scheme val="minor"/>
      </rPr>
      <t>Optional:</t>
    </r>
    <r>
      <rPr>
        <sz val="12"/>
        <color rgb="FF000000"/>
        <rFont val="Calibri"/>
        <scheme val="minor"/>
      </rPr>
      <t xml:space="preserve"> Azure-Express Anbindung (500 Mbit/s)</t>
    </r>
  </si>
  <si>
    <t>1.2.7</t>
  </si>
  <si>
    <r>
      <rPr>
        <b/>
        <sz val="12"/>
        <color rgb="FF000000"/>
        <rFont val="Calibri"/>
        <scheme val="minor"/>
      </rPr>
      <t>Optional:</t>
    </r>
    <r>
      <rPr>
        <sz val="12"/>
        <color rgb="FF000000"/>
        <rFont val="Calibri"/>
        <scheme val="minor"/>
      </rPr>
      <t xml:space="preserve"> Azure-Express Anbindung (1000 Mbit/s)</t>
    </r>
  </si>
  <si>
    <t>1.3</t>
  </si>
  <si>
    <t>Einmalkosten</t>
  </si>
  <si>
    <t>1.3.1</t>
  </si>
  <si>
    <t>Erstbereitstellung der gemieteten Racks gemäß LB</t>
  </si>
  <si>
    <t>einmalig</t>
  </si>
  <si>
    <t>Pauschale</t>
  </si>
  <si>
    <t>1.3.2</t>
  </si>
  <si>
    <t>Transitionleistungen gemäß Leistungsbeschreibung</t>
  </si>
  <si>
    <t>1.3.3</t>
  </si>
  <si>
    <t>Schließsystem und Türüberwachung für die eingesetzten Racks, inkusive Installation und Inbetriebnahme</t>
  </si>
  <si>
    <t>1.3.4</t>
  </si>
  <si>
    <t>Zutrittsberechtigung (Karten, Schlüssel, Einweisung Mitarbeiter)</t>
  </si>
  <si>
    <t>1.4</t>
  </si>
  <si>
    <t>Einmalkosten Optional</t>
  </si>
  <si>
    <t>1.4.1</t>
  </si>
  <si>
    <r>
      <rPr>
        <b/>
        <sz val="12"/>
        <color rgb="FF000000"/>
        <rFont val="Calibri"/>
        <scheme val="minor"/>
      </rPr>
      <t>Optional:</t>
    </r>
    <r>
      <rPr>
        <sz val="12"/>
        <color rgb="FF000000"/>
        <rFont val="Calibri"/>
        <scheme val="minor"/>
      </rPr>
      <t xml:space="preserve"> Alarmüberwachtes und gesichertes Rack mit Zugangskontrolle über 2FA (RFID/PIN) individuell konfigurierbar , inkusive Installation und Inbetriebnahme</t>
    </r>
  </si>
  <si>
    <t>1.5</t>
  </si>
  <si>
    <t>Verbrauchsabhängige Kosten (kalkulatorisch)</t>
  </si>
  <si>
    <t>1.5.1</t>
  </si>
  <si>
    <t>Stromversorgung inkl. USV &amp; Klima nach Verbrauch</t>
  </si>
  <si>
    <t>je kWh</t>
  </si>
  <si>
    <t>kWh pro Rack</t>
  </si>
  <si>
    <t>x 4 Racks x 365 Tage x 4 Jahre</t>
  </si>
  <si>
    <t>1.5.2</t>
  </si>
  <si>
    <t>Remote Hands im RZ (Regelarbeitszeit) Vor Ort Unterstützung</t>
  </si>
  <si>
    <t>pro Stunde</t>
  </si>
  <si>
    <t>Stunden/Monat</t>
  </si>
  <si>
    <t>1.5.3</t>
  </si>
  <si>
    <t>Remote Hands im RZ (außerhalb der Regelarbeitszeit)</t>
  </si>
  <si>
    <t>a</t>
  </si>
  <si>
    <t>Zwischensumme Basisvertragslaufzeit</t>
  </si>
  <si>
    <t>1. Verlängerungsoption 01.09.2030 - 31.08.2032</t>
  </si>
  <si>
    <t>2.1</t>
  </si>
  <si>
    <t>2.1.1</t>
  </si>
  <si>
    <t>2.1.2</t>
  </si>
  <si>
    <t>Redundante Internetanbindung 1 Gbit/s symmetrisch</t>
  </si>
  <si>
    <t>2.1.3</t>
  </si>
  <si>
    <t>2.1.4</t>
  </si>
  <si>
    <t>2.1.5</t>
  </si>
  <si>
    <t>Azure-Express Anbindung (300Mbit/s)</t>
  </si>
  <si>
    <t>2.2</t>
  </si>
  <si>
    <t xml:space="preserve">    2.2.1</t>
  </si>
  <si>
    <t>2.2.2</t>
  </si>
  <si>
    <t>2.2.3</t>
  </si>
  <si>
    <t>2.2.4</t>
  </si>
  <si>
    <t>2.2.5</t>
  </si>
  <si>
    <r>
      <rPr>
        <b/>
        <sz val="12"/>
        <color rgb="FF000000"/>
        <rFont val="Calibri"/>
      </rPr>
      <t>Optional:</t>
    </r>
    <r>
      <rPr>
        <sz val="12"/>
        <color rgb="FF000000"/>
        <rFont val="Calibri"/>
      </rPr>
      <t xml:space="preserve"> Azure-Express Anbindung (500 Mbit/s)</t>
    </r>
  </si>
  <si>
    <t>2.2.6</t>
  </si>
  <si>
    <r>
      <rPr>
        <b/>
        <sz val="12"/>
        <color rgb="FF000000"/>
        <rFont val="Calibri"/>
      </rPr>
      <t>Optional:</t>
    </r>
    <r>
      <rPr>
        <sz val="12"/>
        <color rgb="FF000000"/>
        <rFont val="Calibri"/>
      </rPr>
      <t xml:space="preserve"> Azure-Express Anbindung (1000 Mbit/s)</t>
    </r>
  </si>
  <si>
    <t>2.3</t>
  </si>
  <si>
    <t>2.3.1</t>
  </si>
  <si>
    <t>2.4</t>
  </si>
  <si>
    <t>2.4.1</t>
  </si>
  <si>
    <t>x 4 Racks x 365 Tage x 2 Jahre</t>
  </si>
  <si>
    <t>2.4.2</t>
  </si>
  <si>
    <t>Remote Hands im RZ (Regelarbeitszeit)</t>
  </si>
  <si>
    <t>2.4.3</t>
  </si>
  <si>
    <t>Zwischensumme 1. Verlängerungsoption</t>
  </si>
  <si>
    <t>2. Verlängerungsoption 01.09.2032 - 31.08.2034</t>
  </si>
  <si>
    <t>3.1</t>
  </si>
  <si>
    <t>3.1.1</t>
  </si>
  <si>
    <t>3.1.2</t>
  </si>
  <si>
    <t>3.1.3</t>
  </si>
  <si>
    <t>3.1.4</t>
  </si>
  <si>
    <t>3.1.5</t>
  </si>
  <si>
    <t>3.2</t>
  </si>
  <si>
    <t xml:space="preserve">     3.2.1</t>
  </si>
  <si>
    <t>3.2.2</t>
  </si>
  <si>
    <t>3.2.3</t>
  </si>
  <si>
    <t>3.2.4</t>
  </si>
  <si>
    <t>3.2.5</t>
  </si>
  <si>
    <r>
      <rPr>
        <b/>
        <sz val="12"/>
        <color rgb="FF000000"/>
        <rFont val="Calibri"/>
      </rPr>
      <t>Optional</t>
    </r>
    <r>
      <rPr>
        <sz val="12"/>
        <color rgb="FF000000"/>
        <rFont val="Calibri"/>
      </rPr>
      <t>: Azure-Express Anbindung (500 Mbit/s)</t>
    </r>
  </si>
  <si>
    <t>3.2.6</t>
  </si>
  <si>
    <t>3.3</t>
  </si>
  <si>
    <t>3.3.1</t>
  </si>
  <si>
    <t>3.4</t>
  </si>
  <si>
    <t>3.4.1a</t>
  </si>
  <si>
    <t>3.4.2</t>
  </si>
  <si>
    <t>3.4.3</t>
  </si>
  <si>
    <t>Zwischensumme 2. Verlängerungsoption</t>
  </si>
  <si>
    <t>Angebotspreis (netto)</t>
  </si>
  <si>
    <t>Zum Ausschreibungszeitpunkt gültige Umsatzsteuer (19%)</t>
  </si>
  <si>
    <t>Endbetrag (brutto)</t>
  </si>
  <si>
    <t>Ausfüllhinweise Preisblatt:</t>
  </si>
  <si>
    <t>1.</t>
  </si>
  <si>
    <t>Nur die hellblau eingefärbten Felder sind durch den Bieter auszufüllen.</t>
  </si>
  <si>
    <t>2.</t>
  </si>
  <si>
    <t>Gibt der Anbieter das Preisblatt mit Positionen ab, die im Feld Einzelpreis  0,00 € als Angabe enthalten, so liefert der Anbieter diese Position kostenfrei. Nicht lieferbare Positionen sind auf andere Art zu kennzeichnen.</t>
  </si>
  <si>
    <t>3.</t>
  </si>
  <si>
    <t>Alle Preisangaben haben rein Netto zu erfolgen.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</si>
</sst>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* #,##0.00\ _€_-;\-* #,##0.00\ _€_-;_-* &quot;-&quot;??\ _€_-;_-@_-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42424"/>
      <name val="Aptos Narrow"/>
      <charset val="1"/>
    </font>
    <font>
      <b/>
      <sz val="12"/>
      <color rgb="FF000000"/>
      <name val="Calibri"/>
    </font>
    <font>
      <sz val="12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 vertical="top" indent="1"/>
    </xf>
    <xf numFmtId="0" fontId="0" fillId="5" borderId="0" xfId="0" applyFill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8" fontId="6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center" vertical="top"/>
    </xf>
    <xf numFmtId="0" fontId="3" fillId="2" borderId="5" xfId="0" applyFont="1" applyFill="1" applyBorder="1" applyAlignment="1">
      <alignment horizontal="left" vertical="center" indent="2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49" fontId="0" fillId="2" borderId="7" xfId="0" applyNumberFormat="1" applyFill="1" applyBorder="1" applyAlignment="1">
      <alignment horizontal="left" indent="2"/>
    </xf>
    <xf numFmtId="8" fontId="1" fillId="3" borderId="15" xfId="0" applyNumberFormat="1" applyFont="1" applyFill="1" applyBorder="1" applyAlignment="1">
      <alignment horizontal="right" vertical="center" wrapText="1"/>
    </xf>
    <xf numFmtId="49" fontId="7" fillId="0" borderId="7" xfId="0" quotePrefix="1" applyNumberFormat="1" applyFont="1" applyBorder="1" applyAlignment="1">
      <alignment horizontal="left" vertical="center" indent="2"/>
    </xf>
    <xf numFmtId="0" fontId="5" fillId="4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 indent="2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3" fontId="0" fillId="3" borderId="0" xfId="0" applyNumberFormat="1" applyFill="1" applyAlignment="1">
      <alignment horizontal="right" vertical="center"/>
    </xf>
    <xf numFmtId="3" fontId="0" fillId="3" borderId="0" xfId="0" applyNumberFormat="1" applyFill="1" applyAlignment="1">
      <alignment horizontal="left" vertical="center"/>
    </xf>
    <xf numFmtId="3" fontId="0" fillId="3" borderId="0" xfId="0" applyNumberForma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vertical="top" wrapText="1"/>
    </xf>
    <xf numFmtId="3" fontId="1" fillId="2" borderId="0" xfId="0" applyNumberFormat="1" applyFont="1" applyFill="1" applyAlignment="1">
      <alignment horizontal="center" vertical="center" wrapText="1"/>
    </xf>
    <xf numFmtId="8" fontId="1" fillId="2" borderId="0" xfId="0" applyNumberFormat="1" applyFont="1" applyFill="1" applyAlignment="1">
      <alignment horizontal="right"/>
    </xf>
    <xf numFmtId="8" fontId="1" fillId="2" borderId="8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/>
    <xf numFmtId="3" fontId="1" fillId="2" borderId="2" xfId="0" applyNumberFormat="1" applyFont="1" applyFill="1" applyBorder="1" applyAlignment="1">
      <alignment horizontal="center" vertical="center" wrapText="1"/>
    </xf>
    <xf numFmtId="8" fontId="1" fillId="2" borderId="10" xfId="0" applyNumberFormat="1" applyFont="1" applyFill="1" applyBorder="1" applyAlignment="1">
      <alignment horizontal="right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/>
    </xf>
    <xf numFmtId="8" fontId="2" fillId="3" borderId="10" xfId="0" applyNumberFormat="1" applyFont="1" applyFill="1" applyBorder="1" applyAlignment="1">
      <alignment horizontal="right"/>
    </xf>
    <xf numFmtId="164" fontId="3" fillId="2" borderId="9" xfId="1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3" fontId="4" fillId="5" borderId="3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8" fontId="1" fillId="5" borderId="10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2" fillId="3" borderId="3" xfId="0" applyFont="1" applyFill="1" applyBorder="1" applyAlignment="1">
      <alignment horizontal="center"/>
    </xf>
    <xf numFmtId="3" fontId="2" fillId="3" borderId="3" xfId="0" applyNumberFormat="1" applyFont="1" applyFill="1" applyBorder="1" applyAlignment="1">
      <alignment horizontal="center"/>
    </xf>
    <xf numFmtId="8" fontId="2" fillId="3" borderId="12" xfId="0" applyNumberFormat="1" applyFont="1" applyFill="1" applyBorder="1" applyAlignment="1">
      <alignment horizontal="right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0" fontId="5" fillId="4" borderId="13" xfId="0" applyFont="1" applyFill="1" applyBorder="1" applyAlignment="1">
      <alignment horizontal="left" vertical="center" indent="1"/>
    </xf>
    <xf numFmtId="0" fontId="5" fillId="4" borderId="13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/>
    </xf>
    <xf numFmtId="3" fontId="1" fillId="4" borderId="1" xfId="0" applyNumberFormat="1" applyFont="1" applyFill="1" applyBorder="1" applyAlignment="1">
      <alignment horizontal="center" vertical="center"/>
    </xf>
    <xf numFmtId="8" fontId="1" fillId="4" borderId="1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3" fontId="1" fillId="2" borderId="0" xfId="0" applyNumberFormat="1" applyFont="1" applyFill="1" applyAlignment="1">
      <alignment horizontal="center" vertical="top"/>
    </xf>
    <xf numFmtId="8" fontId="1" fillId="2" borderId="0" xfId="0" applyNumberFormat="1" applyFont="1" applyFill="1" applyAlignment="1">
      <alignment horizontal="right" vertical="top"/>
    </xf>
    <xf numFmtId="0" fontId="1" fillId="0" borderId="0" xfId="0" applyFont="1" applyAlignment="1">
      <alignment vertical="top" wrapText="1"/>
    </xf>
    <xf numFmtId="3" fontId="1" fillId="0" borderId="0" xfId="0" applyNumberFormat="1" applyFont="1" applyAlignment="1">
      <alignment horizontal="center" vertical="top"/>
    </xf>
    <xf numFmtId="8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49" fontId="7" fillId="0" borderId="19" xfId="0" quotePrefix="1" applyNumberFormat="1" applyFont="1" applyBorder="1" applyAlignment="1">
      <alignment horizontal="left" vertical="center" indent="2"/>
    </xf>
    <xf numFmtId="3" fontId="0" fillId="3" borderId="20" xfId="0" applyNumberFormat="1" applyFill="1" applyBorder="1" applyAlignment="1">
      <alignment horizontal="right" vertical="center"/>
    </xf>
    <xf numFmtId="3" fontId="0" fillId="3" borderId="20" xfId="0" applyNumberFormat="1" applyFill="1" applyBorder="1" applyAlignment="1">
      <alignment horizontal="left" vertical="center"/>
    </xf>
    <xf numFmtId="8" fontId="1" fillId="3" borderId="21" xfId="0" applyNumberFormat="1" applyFont="1" applyFill="1" applyBorder="1" applyAlignment="1">
      <alignment horizontal="right" vertical="center" wrapText="1"/>
    </xf>
    <xf numFmtId="8" fontId="1" fillId="3" borderId="22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3" fontId="12" fillId="3" borderId="0" xfId="0" applyNumberFormat="1" applyFont="1" applyFill="1" applyAlignment="1">
      <alignment horizontal="right" vertical="center"/>
    </xf>
    <xf numFmtId="0" fontId="5" fillId="7" borderId="16" xfId="0" quotePrefix="1" applyFont="1" applyFill="1" applyBorder="1" applyAlignment="1">
      <alignment horizontal="left" vertical="center" indent="2"/>
    </xf>
    <xf numFmtId="49" fontId="5" fillId="6" borderId="16" xfId="0" quotePrefix="1" applyNumberFormat="1" applyFont="1" applyFill="1" applyBorder="1" applyAlignment="1">
      <alignment horizontal="left" vertical="center" indent="2"/>
    </xf>
    <xf numFmtId="0" fontId="5" fillId="6" borderId="17" xfId="0" applyFont="1" applyFill="1" applyBorder="1" applyAlignment="1">
      <alignment vertical="center"/>
    </xf>
    <xf numFmtId="0" fontId="1" fillId="6" borderId="17" xfId="0" applyFont="1" applyFill="1" applyBorder="1" applyAlignment="1">
      <alignment vertical="center"/>
    </xf>
    <xf numFmtId="3" fontId="1" fillId="6" borderId="17" xfId="0" applyNumberFormat="1" applyFont="1" applyFill="1" applyBorder="1" applyAlignment="1">
      <alignment horizontal="center" vertical="center"/>
    </xf>
    <xf numFmtId="8" fontId="1" fillId="6" borderId="18" xfId="0" applyNumberFormat="1" applyFont="1" applyFill="1" applyBorder="1" applyAlignment="1">
      <alignment horizontal="right" vertical="center"/>
    </xf>
    <xf numFmtId="0" fontId="5" fillId="6" borderId="24" xfId="0" applyFont="1" applyFill="1" applyBorder="1" applyAlignment="1">
      <alignment horizontal="left" vertical="center" indent="1"/>
    </xf>
    <xf numFmtId="49" fontId="5" fillId="8" borderId="16" xfId="0" quotePrefix="1" applyNumberFormat="1" applyFont="1" applyFill="1" applyBorder="1" applyAlignment="1">
      <alignment horizontal="left" vertical="center" indent="2"/>
    </xf>
    <xf numFmtId="0" fontId="5" fillId="9" borderId="19" xfId="0" quotePrefix="1" applyFont="1" applyFill="1" applyBorder="1" applyAlignment="1">
      <alignment horizontal="left" vertical="center" indent="2"/>
    </xf>
    <xf numFmtId="0" fontId="5" fillId="8" borderId="24" xfId="0" applyFont="1" applyFill="1" applyBorder="1" applyAlignment="1">
      <alignment horizontal="left" vertical="center" indent="1"/>
    </xf>
    <xf numFmtId="0" fontId="5" fillId="10" borderId="19" xfId="0" quotePrefix="1" applyFont="1" applyFill="1" applyBorder="1" applyAlignment="1">
      <alignment horizontal="left" vertical="center" indent="2"/>
    </xf>
    <xf numFmtId="49" fontId="5" fillId="11" borderId="16" xfId="0" quotePrefix="1" applyNumberFormat="1" applyFont="1" applyFill="1" applyBorder="1" applyAlignment="1">
      <alignment horizontal="left" vertical="center" indent="2"/>
    </xf>
    <xf numFmtId="0" fontId="5" fillId="11" borderId="13" xfId="0" applyFont="1" applyFill="1" applyBorder="1" applyAlignment="1">
      <alignment horizontal="left" vertical="center" indent="1"/>
    </xf>
    <xf numFmtId="0" fontId="5" fillId="4" borderId="24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8" fontId="2" fillId="0" borderId="10" xfId="0" applyNumberFormat="1" applyFont="1" applyBorder="1" applyAlignment="1">
      <alignment horizontal="center" vertical="center"/>
    </xf>
    <xf numFmtId="0" fontId="5" fillId="7" borderId="17" xfId="0" applyFont="1" applyFill="1" applyBorder="1" applyAlignment="1">
      <alignment vertical="center"/>
    </xf>
    <xf numFmtId="0" fontId="1" fillId="7" borderId="17" xfId="0" applyFont="1" applyFill="1" applyBorder="1" applyAlignment="1">
      <alignment vertical="center"/>
    </xf>
    <xf numFmtId="3" fontId="1" fillId="7" borderId="17" xfId="0" applyNumberFormat="1" applyFont="1" applyFill="1" applyBorder="1" applyAlignment="1">
      <alignment horizontal="center" vertical="center"/>
    </xf>
    <xf numFmtId="8" fontId="1" fillId="7" borderId="18" xfId="0" applyNumberFormat="1" applyFont="1" applyFill="1" applyBorder="1" applyAlignment="1">
      <alignment horizontal="right" vertical="center"/>
    </xf>
    <xf numFmtId="0" fontId="5" fillId="6" borderId="17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vertical="center" wrapText="1"/>
    </xf>
    <xf numFmtId="0" fontId="5" fillId="6" borderId="25" xfId="0" applyFont="1" applyFill="1" applyBorder="1" applyAlignment="1">
      <alignment vertical="center"/>
    </xf>
    <xf numFmtId="0" fontId="1" fillId="6" borderId="25" xfId="0" applyFont="1" applyFill="1" applyBorder="1" applyAlignment="1">
      <alignment vertical="center"/>
    </xf>
    <xf numFmtId="3" fontId="1" fillId="6" borderId="25" xfId="0" applyNumberFormat="1" applyFont="1" applyFill="1" applyBorder="1" applyAlignment="1">
      <alignment horizontal="center" vertical="center"/>
    </xf>
    <xf numFmtId="8" fontId="2" fillId="6" borderId="26" xfId="0" applyNumberFormat="1" applyFont="1" applyFill="1" applyBorder="1" applyAlignment="1">
      <alignment horizontal="right" vertical="center"/>
    </xf>
    <xf numFmtId="0" fontId="5" fillId="9" borderId="20" xfId="0" applyFont="1" applyFill="1" applyBorder="1" applyAlignment="1">
      <alignment vertical="center"/>
    </xf>
    <xf numFmtId="0" fontId="1" fillId="9" borderId="20" xfId="0" applyFont="1" applyFill="1" applyBorder="1" applyAlignment="1">
      <alignment vertical="center"/>
    </xf>
    <xf numFmtId="3" fontId="1" fillId="9" borderId="20" xfId="0" applyNumberFormat="1" applyFont="1" applyFill="1" applyBorder="1" applyAlignment="1">
      <alignment horizontal="center" vertical="center"/>
    </xf>
    <xf numFmtId="8" fontId="1" fillId="9" borderId="27" xfId="0" applyNumberFormat="1" applyFont="1" applyFill="1" applyBorder="1" applyAlignment="1">
      <alignment horizontal="right" vertical="center"/>
    </xf>
    <xf numFmtId="0" fontId="5" fillId="8" borderId="17" xfId="0" applyFont="1" applyFill="1" applyBorder="1" applyAlignment="1">
      <alignment vertical="center"/>
    </xf>
    <xf numFmtId="0" fontId="1" fillId="8" borderId="17" xfId="0" applyFont="1" applyFill="1" applyBorder="1" applyAlignment="1">
      <alignment vertical="center"/>
    </xf>
    <xf numFmtId="3" fontId="1" fillId="8" borderId="17" xfId="0" applyNumberFormat="1" applyFont="1" applyFill="1" applyBorder="1" applyAlignment="1">
      <alignment horizontal="center" vertical="center"/>
    </xf>
    <xf numFmtId="8" fontId="1" fillId="8" borderId="18" xfId="0" applyNumberFormat="1" applyFont="1" applyFill="1" applyBorder="1" applyAlignment="1">
      <alignment horizontal="right" vertical="center"/>
    </xf>
    <xf numFmtId="0" fontId="5" fillId="8" borderId="17" xfId="0" applyFont="1" applyFill="1" applyBorder="1" applyAlignment="1">
      <alignment horizontal="left" vertical="center"/>
    </xf>
    <xf numFmtId="0" fontId="5" fillId="8" borderId="25" xfId="0" applyFont="1" applyFill="1" applyBorder="1" applyAlignment="1">
      <alignment vertical="center"/>
    </xf>
    <xf numFmtId="0" fontId="1" fillId="8" borderId="25" xfId="0" applyFont="1" applyFill="1" applyBorder="1" applyAlignment="1">
      <alignment vertical="center"/>
    </xf>
    <xf numFmtId="3" fontId="1" fillId="8" borderId="25" xfId="0" applyNumberFormat="1" applyFont="1" applyFill="1" applyBorder="1" applyAlignment="1">
      <alignment horizontal="center" vertical="center"/>
    </xf>
    <xf numFmtId="8" fontId="2" fillId="8" borderId="26" xfId="0" applyNumberFormat="1" applyFont="1" applyFill="1" applyBorder="1" applyAlignment="1">
      <alignment horizontal="right" vertical="center"/>
    </xf>
    <xf numFmtId="0" fontId="5" fillId="10" borderId="20" xfId="0" applyFont="1" applyFill="1" applyBorder="1" applyAlignment="1">
      <alignment vertical="center"/>
    </xf>
    <xf numFmtId="0" fontId="1" fillId="10" borderId="20" xfId="0" applyFont="1" applyFill="1" applyBorder="1" applyAlignment="1">
      <alignment vertical="center"/>
    </xf>
    <xf numFmtId="3" fontId="1" fillId="10" borderId="20" xfId="0" applyNumberFormat="1" applyFont="1" applyFill="1" applyBorder="1" applyAlignment="1">
      <alignment horizontal="center" vertical="center"/>
    </xf>
    <xf numFmtId="8" fontId="1" fillId="10" borderId="27" xfId="0" applyNumberFormat="1" applyFont="1" applyFill="1" applyBorder="1" applyAlignment="1">
      <alignment horizontal="right" vertical="center"/>
    </xf>
    <xf numFmtId="0" fontId="5" fillId="11" borderId="17" xfId="0" applyFont="1" applyFill="1" applyBorder="1" applyAlignment="1">
      <alignment vertical="center"/>
    </xf>
    <xf numFmtId="0" fontId="1" fillId="11" borderId="17" xfId="0" applyFont="1" applyFill="1" applyBorder="1" applyAlignment="1">
      <alignment vertical="center"/>
    </xf>
    <xf numFmtId="3" fontId="1" fillId="11" borderId="17" xfId="0" applyNumberFormat="1" applyFont="1" applyFill="1" applyBorder="1" applyAlignment="1">
      <alignment horizontal="center" vertical="center"/>
    </xf>
    <xf numFmtId="8" fontId="1" fillId="11" borderId="18" xfId="0" applyNumberFormat="1" applyFont="1" applyFill="1" applyBorder="1" applyAlignment="1">
      <alignment horizontal="right" vertical="center"/>
    </xf>
    <xf numFmtId="0" fontId="5" fillId="11" borderId="17" xfId="0" applyFont="1" applyFill="1" applyBorder="1" applyAlignment="1">
      <alignment horizontal="left" vertical="center"/>
    </xf>
    <xf numFmtId="0" fontId="5" fillId="11" borderId="1" xfId="0" applyFont="1" applyFill="1" applyBorder="1" applyAlignment="1">
      <alignment vertical="center"/>
    </xf>
    <xf numFmtId="0" fontId="1" fillId="11" borderId="1" xfId="0" applyFont="1" applyFill="1" applyBorder="1" applyAlignment="1">
      <alignment vertical="center"/>
    </xf>
    <xf numFmtId="3" fontId="1" fillId="11" borderId="1" xfId="0" applyNumberFormat="1" applyFont="1" applyFill="1" applyBorder="1" applyAlignment="1">
      <alignment horizontal="center" vertical="center"/>
    </xf>
    <xf numFmtId="8" fontId="2" fillId="11" borderId="14" xfId="0" applyNumberFormat="1" applyFont="1" applyFill="1" applyBorder="1" applyAlignment="1">
      <alignment horizontal="right" vertical="center"/>
    </xf>
    <xf numFmtId="0" fontId="5" fillId="4" borderId="25" xfId="0" applyFont="1" applyFill="1" applyBorder="1" applyAlignment="1">
      <alignment vertical="center"/>
    </xf>
    <xf numFmtId="0" fontId="0" fillId="4" borderId="25" xfId="0" applyFill="1" applyBorder="1" applyAlignment="1">
      <alignment vertical="center"/>
    </xf>
    <xf numFmtId="3" fontId="1" fillId="4" borderId="25" xfId="0" applyNumberFormat="1" applyFont="1" applyFill="1" applyBorder="1" applyAlignment="1">
      <alignment horizontal="center" vertical="center"/>
    </xf>
    <xf numFmtId="8" fontId="1" fillId="4" borderId="26" xfId="0" applyNumberFormat="1" applyFont="1" applyFill="1" applyBorder="1" applyAlignment="1">
      <alignment horizontal="right" vertical="center"/>
    </xf>
    <xf numFmtId="49" fontId="1" fillId="2" borderId="0" xfId="1" applyNumberFormat="1" applyFont="1" applyFill="1" applyBorder="1" applyAlignment="1">
      <alignment horizontal="left"/>
    </xf>
    <xf numFmtId="49" fontId="1" fillId="2" borderId="9" xfId="1" applyNumberFormat="1" applyFont="1" applyFill="1" applyBorder="1" applyAlignment="1">
      <alignment horizontal="left"/>
    </xf>
    <xf numFmtId="164" fontId="2" fillId="3" borderId="9" xfId="1" applyFont="1" applyFill="1" applyBorder="1" applyAlignment="1">
      <alignment horizontal="left"/>
    </xf>
    <xf numFmtId="164" fontId="2" fillId="3" borderId="11" xfId="1" applyFont="1" applyFill="1" applyBorder="1" applyAlignment="1">
      <alignment horizontal="left"/>
    </xf>
    <xf numFmtId="0" fontId="2" fillId="0" borderId="9" xfId="0" applyFont="1" applyBorder="1" applyAlignment="1">
      <alignment horizontal="left" vertical="center"/>
    </xf>
    <xf numFmtId="49" fontId="7" fillId="0" borderId="7" xfId="0" quotePrefix="1" applyNumberFormat="1" applyFont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13" fillId="0" borderId="0" xfId="0" applyFont="1"/>
    <xf numFmtId="165" fontId="1" fillId="5" borderId="0" xfId="0" applyNumberFormat="1" applyFont="1" applyFill="1" applyAlignment="1" applyProtection="1">
      <alignment vertical="center"/>
      <protection locked="0"/>
    </xf>
    <xf numFmtId="165" fontId="1" fillId="5" borderId="20" xfId="0" applyNumberFormat="1" applyFont="1" applyFill="1" applyBorder="1" applyAlignment="1" applyProtection="1">
      <alignment vertical="center"/>
      <protection locked="0"/>
    </xf>
    <xf numFmtId="0" fontId="15" fillId="0" borderId="0" xfId="0" applyFont="1" applyAlignment="1">
      <alignment vertical="center" wrapText="1"/>
    </xf>
    <xf numFmtId="3" fontId="0" fillId="3" borderId="0" xfId="0" applyNumberFormat="1" applyFill="1" applyAlignment="1">
      <alignment horizontal="center" vertical="center"/>
    </xf>
    <xf numFmtId="3" fontId="0" fillId="3" borderId="23" xfId="0" applyNumberForma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3" fillId="2" borderId="7" xfId="0" applyFont="1" applyFill="1" applyBorder="1" applyAlignment="1">
      <alignment horizontal="left" vertical="center" wrapText="1" indent="2"/>
    </xf>
    <xf numFmtId="0" fontId="3" fillId="2" borderId="0" xfId="0" applyFont="1" applyFill="1" applyAlignment="1">
      <alignment horizontal="left" vertical="center" wrapText="1" indent="2"/>
    </xf>
    <xf numFmtId="3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94DE00"/>
      <color rgb="FFF6B4B9"/>
      <color rgb="FFDC00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4A14-BFBE-40CE-A85D-F4794DCD0F9E}">
  <sheetPr>
    <pageSetUpPr fitToPage="1"/>
  </sheetPr>
  <dimension ref="A1:O205"/>
  <sheetViews>
    <sheetView tabSelected="1" zoomScale="90" zoomScaleNormal="90" workbookViewId="0">
      <selection activeCell="C7" sqref="C7"/>
    </sheetView>
  </sheetViews>
  <sheetFormatPr baseColWidth="10" defaultColWidth="9.42578125" defaultRowHeight="15" customHeight="1" x14ac:dyDescent="0.25"/>
  <cols>
    <col min="1" max="1" width="3.42578125" style="5" customWidth="1"/>
    <col min="2" max="2" width="14.5703125" style="141" customWidth="1"/>
    <col min="3" max="3" width="92.5703125" style="6" customWidth="1"/>
    <col min="4" max="4" width="14.7109375" style="6" customWidth="1"/>
    <col min="5" max="5" width="15.140625" style="6" customWidth="1"/>
    <col min="6" max="6" width="15.85546875" style="6" customWidth="1"/>
    <col min="7" max="7" width="5.140625" style="8" customWidth="1"/>
    <col min="8" max="8" width="15.42578125" style="8" customWidth="1"/>
    <col min="9" max="9" width="5.85546875" style="8" customWidth="1"/>
    <col min="10" max="11" width="11.5703125" style="8" customWidth="1"/>
    <col min="12" max="12" width="22.28515625" style="7" customWidth="1"/>
    <col min="13" max="13" width="3.5703125" style="5" customWidth="1"/>
    <col min="14" max="14" width="15.28515625" style="5" customWidth="1"/>
    <col min="15" max="16384" width="9.42578125" style="5"/>
  </cols>
  <sheetData>
    <row r="1" spans="1:15" s="4" customFormat="1" x14ac:dyDescent="0.25">
      <c r="A1" s="26"/>
      <c r="B1" s="133"/>
      <c r="C1" s="27"/>
      <c r="D1" s="27"/>
      <c r="E1" s="26"/>
      <c r="F1" s="26"/>
      <c r="G1" s="28"/>
      <c r="H1" s="28"/>
      <c r="I1" s="28"/>
      <c r="J1" s="28"/>
      <c r="K1" s="28"/>
      <c r="L1" s="29"/>
      <c r="M1" s="26"/>
      <c r="N1" s="50"/>
      <c r="O1" s="50"/>
    </row>
    <row r="2" spans="1:15" s="4" customFormat="1" ht="15" customHeight="1" x14ac:dyDescent="0.25">
      <c r="A2" s="26"/>
      <c r="B2" s="151" t="s">
        <v>0</v>
      </c>
      <c r="C2" s="152"/>
      <c r="D2" s="9"/>
      <c r="E2" s="10"/>
      <c r="F2" s="10"/>
      <c r="G2" s="11"/>
      <c r="H2" s="11"/>
      <c r="I2" s="11"/>
      <c r="J2" s="11"/>
      <c r="K2" s="11"/>
      <c r="L2" s="12"/>
      <c r="M2" s="26"/>
      <c r="N2" s="50"/>
      <c r="O2" s="50"/>
    </row>
    <row r="3" spans="1:15" s="4" customFormat="1" ht="15" customHeight="1" x14ac:dyDescent="0.25">
      <c r="A3" s="26"/>
      <c r="B3" s="153"/>
      <c r="C3" s="154"/>
      <c r="D3" s="19"/>
      <c r="E3" s="20"/>
      <c r="F3" s="20"/>
      <c r="G3" s="21"/>
      <c r="H3" s="21"/>
      <c r="I3" s="21"/>
      <c r="J3" s="21"/>
      <c r="K3" s="21"/>
      <c r="L3" s="13"/>
      <c r="M3" s="26"/>
      <c r="N3" s="50"/>
      <c r="O3" s="50"/>
    </row>
    <row r="4" spans="1:15" s="4" customFormat="1" ht="15" customHeight="1" x14ac:dyDescent="0.25">
      <c r="A4" s="26"/>
      <c r="B4" s="14" t="s">
        <v>1</v>
      </c>
      <c r="C4" s="27"/>
      <c r="D4" s="27"/>
      <c r="E4" s="26"/>
      <c r="F4" s="26"/>
      <c r="G4" s="28"/>
      <c r="H4" s="28"/>
      <c r="I4" s="28"/>
      <c r="J4" s="28"/>
      <c r="K4" s="28"/>
      <c r="L4" s="30"/>
      <c r="M4" s="26"/>
      <c r="N4" s="50"/>
      <c r="O4" s="50"/>
    </row>
    <row r="5" spans="1:15" s="4" customFormat="1" ht="17.25" customHeight="1" x14ac:dyDescent="0.25">
      <c r="A5" s="26"/>
      <c r="B5" s="134"/>
      <c r="C5" s="31"/>
      <c r="D5" s="31"/>
      <c r="E5" s="32"/>
      <c r="F5" s="32"/>
      <c r="G5" s="33"/>
      <c r="H5" s="33"/>
      <c r="I5" s="33"/>
      <c r="J5" s="33"/>
      <c r="K5" s="33"/>
      <c r="L5" s="34"/>
      <c r="M5" s="26"/>
      <c r="N5" s="50"/>
      <c r="O5" s="50"/>
    </row>
    <row r="6" spans="1:15" s="4" customFormat="1" ht="3.75" customHeight="1" x14ac:dyDescent="0.25">
      <c r="A6" s="26"/>
      <c r="B6" s="135"/>
      <c r="C6" s="35"/>
      <c r="D6" s="35"/>
      <c r="E6" s="36"/>
      <c r="F6" s="36"/>
      <c r="G6" s="37"/>
      <c r="H6" s="37"/>
      <c r="I6" s="37"/>
      <c r="J6" s="37"/>
      <c r="K6" s="37"/>
      <c r="L6" s="38"/>
      <c r="M6" s="26"/>
      <c r="N6" s="50"/>
      <c r="O6" s="50"/>
    </row>
    <row r="7" spans="1:15" s="4" customFormat="1" ht="22.35" customHeight="1" x14ac:dyDescent="0.25">
      <c r="A7" s="26"/>
      <c r="B7" s="39" t="s">
        <v>2</v>
      </c>
      <c r="C7" s="40" t="s">
        <v>3</v>
      </c>
      <c r="D7" s="40"/>
      <c r="E7" s="40"/>
      <c r="F7" s="40"/>
      <c r="G7" s="41"/>
      <c r="H7" s="42"/>
      <c r="I7" s="42"/>
      <c r="J7" s="42"/>
      <c r="K7" s="42"/>
      <c r="L7" s="43"/>
      <c r="M7" s="26"/>
      <c r="N7" s="50"/>
      <c r="O7" s="50"/>
    </row>
    <row r="8" spans="1:15" s="4" customFormat="1" ht="3.75" customHeight="1" x14ac:dyDescent="0.25">
      <c r="A8" s="26"/>
      <c r="B8" s="136"/>
      <c r="C8" s="44"/>
      <c r="D8" s="44"/>
      <c r="E8" s="45"/>
      <c r="F8" s="45"/>
      <c r="G8" s="46"/>
      <c r="H8" s="46"/>
      <c r="I8" s="46"/>
      <c r="J8" s="46"/>
      <c r="K8" s="46"/>
      <c r="L8" s="47"/>
      <c r="M8" s="26"/>
      <c r="N8" s="50"/>
      <c r="O8" s="50"/>
    </row>
    <row r="9" spans="1:15" s="18" customFormat="1" ht="14.45" customHeight="1" x14ac:dyDescent="0.25">
      <c r="A9" s="49"/>
      <c r="B9" s="137" t="s">
        <v>4</v>
      </c>
      <c r="C9" s="87" t="s">
        <v>5</v>
      </c>
      <c r="D9" s="88" t="s">
        <v>6</v>
      </c>
      <c r="E9" s="156" t="s">
        <v>7</v>
      </c>
      <c r="F9" s="156"/>
      <c r="G9" s="155" t="s">
        <v>8</v>
      </c>
      <c r="H9" s="155"/>
      <c r="I9" s="155" t="s">
        <v>9</v>
      </c>
      <c r="J9" s="155"/>
      <c r="K9" s="89"/>
      <c r="L9" s="90" t="s">
        <v>10</v>
      </c>
      <c r="M9" s="49"/>
      <c r="N9" s="57"/>
      <c r="O9" s="57"/>
    </row>
    <row r="10" spans="1:15" s="18" customFormat="1" ht="15.75" x14ac:dyDescent="0.25">
      <c r="A10" s="49"/>
      <c r="B10" s="73">
        <v>1</v>
      </c>
      <c r="C10" s="91" t="s">
        <v>11</v>
      </c>
      <c r="D10" s="92"/>
      <c r="E10" s="91"/>
      <c r="F10" s="91"/>
      <c r="G10" s="93"/>
      <c r="H10" s="93"/>
      <c r="I10" s="93"/>
      <c r="J10" s="93"/>
      <c r="K10" s="93"/>
      <c r="L10" s="94"/>
      <c r="M10" s="49"/>
      <c r="N10" s="57"/>
      <c r="O10" s="57"/>
    </row>
    <row r="11" spans="1:15" s="18" customFormat="1" ht="15.75" x14ac:dyDescent="0.25">
      <c r="A11" s="49"/>
      <c r="B11" s="74" t="s">
        <v>12</v>
      </c>
      <c r="C11" s="75" t="s">
        <v>13</v>
      </c>
      <c r="D11" s="76"/>
      <c r="E11" s="75"/>
      <c r="F11" s="75"/>
      <c r="G11" s="77"/>
      <c r="H11" s="77"/>
      <c r="I11" s="77"/>
      <c r="J11" s="77"/>
      <c r="K11" s="77"/>
      <c r="L11" s="78"/>
      <c r="M11" s="49"/>
      <c r="N11" s="57"/>
      <c r="O11" s="57"/>
    </row>
    <row r="12" spans="1:15" s="18" customFormat="1" ht="16.5" customHeight="1" x14ac:dyDescent="0.25">
      <c r="A12" s="49"/>
      <c r="B12" s="16" t="s">
        <v>14</v>
      </c>
      <c r="C12" s="25" t="s">
        <v>15</v>
      </c>
      <c r="D12" s="144"/>
      <c r="E12" s="25" t="s">
        <v>16</v>
      </c>
      <c r="F12" s="25" t="s">
        <v>17</v>
      </c>
      <c r="G12" s="22">
        <v>4</v>
      </c>
      <c r="H12" s="23" t="s">
        <v>18</v>
      </c>
      <c r="I12" s="22">
        <v>48</v>
      </c>
      <c r="J12" s="23" t="s">
        <v>19</v>
      </c>
      <c r="K12" s="23"/>
      <c r="L12" s="70">
        <f>G12*D12*I12</f>
        <v>0</v>
      </c>
      <c r="M12" s="49"/>
      <c r="N12" s="71"/>
      <c r="O12" s="57"/>
    </row>
    <row r="13" spans="1:15" s="18" customFormat="1" ht="16.5" customHeight="1" x14ac:dyDescent="0.25">
      <c r="A13" s="49"/>
      <c r="B13" s="16" t="s">
        <v>20</v>
      </c>
      <c r="C13" s="25" t="s">
        <v>21</v>
      </c>
      <c r="D13" s="144"/>
      <c r="E13" s="25" t="s">
        <v>22</v>
      </c>
      <c r="F13" s="25" t="s">
        <v>17</v>
      </c>
      <c r="G13" s="22">
        <v>1</v>
      </c>
      <c r="H13" s="23" t="s">
        <v>23</v>
      </c>
      <c r="I13" s="22">
        <v>48</v>
      </c>
      <c r="J13" s="23" t="s">
        <v>19</v>
      </c>
      <c r="K13" s="23"/>
      <c r="L13" s="70">
        <f>G13*D13*I13</f>
        <v>0</v>
      </c>
      <c r="M13" s="49"/>
      <c r="N13" s="57"/>
      <c r="O13" s="57"/>
    </row>
    <row r="14" spans="1:15" s="18" customFormat="1" ht="31.5" x14ac:dyDescent="0.25">
      <c r="A14" s="49"/>
      <c r="B14" s="16" t="s">
        <v>24</v>
      </c>
      <c r="C14" s="25" t="s">
        <v>25</v>
      </c>
      <c r="D14" s="144"/>
      <c r="E14" s="63" t="s">
        <v>26</v>
      </c>
      <c r="F14" s="63" t="s">
        <v>17</v>
      </c>
      <c r="G14" s="22">
        <v>4</v>
      </c>
      <c r="H14" s="23" t="s">
        <v>27</v>
      </c>
      <c r="I14" s="22">
        <v>48</v>
      </c>
      <c r="J14" s="23" t="s">
        <v>19</v>
      </c>
      <c r="K14" s="23"/>
      <c r="L14" s="70">
        <f>G14*D14*I14</f>
        <v>0</v>
      </c>
      <c r="M14" s="49"/>
      <c r="N14" s="57"/>
      <c r="O14" s="57"/>
    </row>
    <row r="15" spans="1:15" s="18" customFormat="1" ht="15.75" x14ac:dyDescent="0.25">
      <c r="A15" s="49"/>
      <c r="B15" s="16" t="s">
        <v>28</v>
      </c>
      <c r="C15" s="25" t="s">
        <v>29</v>
      </c>
      <c r="D15" s="144"/>
      <c r="E15" s="63" t="s">
        <v>26</v>
      </c>
      <c r="F15" s="63" t="s">
        <v>17</v>
      </c>
      <c r="G15" s="22">
        <v>3</v>
      </c>
      <c r="H15" s="23" t="s">
        <v>27</v>
      </c>
      <c r="I15" s="22">
        <v>48</v>
      </c>
      <c r="J15" s="23" t="s">
        <v>19</v>
      </c>
      <c r="K15" s="23"/>
      <c r="L15" s="70">
        <f t="shared" ref="L15:L16" si="0">G15*D15*I15</f>
        <v>0</v>
      </c>
      <c r="M15" s="49"/>
      <c r="N15" s="57"/>
      <c r="O15" s="57"/>
    </row>
    <row r="16" spans="1:15" s="18" customFormat="1" ht="15.75" x14ac:dyDescent="0.25">
      <c r="A16" s="49"/>
      <c r="B16" s="16" t="s">
        <v>30</v>
      </c>
      <c r="C16" s="25" t="s">
        <v>31</v>
      </c>
      <c r="D16" s="144"/>
      <c r="E16" s="63" t="s">
        <v>32</v>
      </c>
      <c r="F16" s="63" t="s">
        <v>17</v>
      </c>
      <c r="G16" s="22">
        <v>1</v>
      </c>
      <c r="H16" s="23" t="s">
        <v>23</v>
      </c>
      <c r="I16" s="22">
        <v>48</v>
      </c>
      <c r="J16" s="23" t="s">
        <v>19</v>
      </c>
      <c r="K16" s="23"/>
      <c r="L16" s="70">
        <f t="shared" si="0"/>
        <v>0</v>
      </c>
      <c r="M16" s="49"/>
      <c r="N16" s="57"/>
      <c r="O16" s="57"/>
    </row>
    <row r="17" spans="1:15" s="18" customFormat="1" ht="15.75" x14ac:dyDescent="0.25">
      <c r="A17" s="49"/>
      <c r="B17" s="74" t="s">
        <v>33</v>
      </c>
      <c r="C17" s="75" t="s">
        <v>34</v>
      </c>
      <c r="D17" s="76"/>
      <c r="E17" s="75"/>
      <c r="F17" s="75"/>
      <c r="G17" s="77"/>
      <c r="H17" s="77"/>
      <c r="I17" s="77"/>
      <c r="J17" s="77"/>
      <c r="K17" s="77"/>
      <c r="L17" s="78"/>
      <c r="M17" s="49"/>
      <c r="N17" s="57"/>
      <c r="O17" s="57"/>
    </row>
    <row r="18" spans="1:15" s="18" customFormat="1" ht="31.5" x14ac:dyDescent="0.25">
      <c r="A18" s="49"/>
      <c r="B18" s="138" t="s">
        <v>35</v>
      </c>
      <c r="C18" s="64" t="s">
        <v>36</v>
      </c>
      <c r="D18" s="144"/>
      <c r="E18" s="25" t="s">
        <v>37</v>
      </c>
      <c r="F18" s="25" t="s">
        <v>17</v>
      </c>
      <c r="G18" s="72">
        <v>2</v>
      </c>
      <c r="H18" s="23" t="s">
        <v>18</v>
      </c>
      <c r="I18" s="22">
        <v>48</v>
      </c>
      <c r="J18" s="23" t="s">
        <v>19</v>
      </c>
      <c r="K18" s="23"/>
      <c r="L18" s="70">
        <f>G18*D18*I18</f>
        <v>0</v>
      </c>
      <c r="M18" s="49"/>
      <c r="N18" s="65"/>
      <c r="O18" s="57"/>
    </row>
    <row r="19" spans="1:15" s="18" customFormat="1" ht="16.5" customHeight="1" x14ac:dyDescent="0.25">
      <c r="A19" s="49"/>
      <c r="B19" s="16" t="s">
        <v>38</v>
      </c>
      <c r="C19" s="64" t="s">
        <v>39</v>
      </c>
      <c r="D19" s="144"/>
      <c r="E19" s="25" t="s">
        <v>37</v>
      </c>
      <c r="F19" s="25" t="s">
        <v>17</v>
      </c>
      <c r="G19" s="22">
        <v>4</v>
      </c>
      <c r="H19" s="23" t="s">
        <v>18</v>
      </c>
      <c r="I19" s="22">
        <v>48</v>
      </c>
      <c r="J19" s="23" t="s">
        <v>19</v>
      </c>
      <c r="K19" s="23"/>
      <c r="L19" s="70">
        <f>G19*D19*I19</f>
        <v>0</v>
      </c>
      <c r="M19" s="49"/>
      <c r="N19" s="57"/>
      <c r="O19" s="57"/>
    </row>
    <row r="20" spans="1:15" s="18" customFormat="1" ht="16.5" customHeight="1" x14ac:dyDescent="0.25">
      <c r="A20" s="49"/>
      <c r="B20" s="16" t="s">
        <v>40</v>
      </c>
      <c r="C20" s="64" t="s">
        <v>41</v>
      </c>
      <c r="D20" s="144"/>
      <c r="E20" s="25" t="s">
        <v>37</v>
      </c>
      <c r="F20" s="25" t="s">
        <v>17</v>
      </c>
      <c r="G20" s="22">
        <v>4</v>
      </c>
      <c r="H20" s="23" t="s">
        <v>18</v>
      </c>
      <c r="I20" s="22">
        <v>48</v>
      </c>
      <c r="J20" s="23" t="s">
        <v>19</v>
      </c>
      <c r="K20" s="23"/>
      <c r="L20" s="70">
        <f>G20*D20*I20</f>
        <v>0</v>
      </c>
      <c r="M20" s="49"/>
      <c r="N20" s="57"/>
      <c r="O20" s="57"/>
    </row>
    <row r="21" spans="1:15" s="18" customFormat="1" ht="15.75" x14ac:dyDescent="0.25">
      <c r="A21" s="49"/>
      <c r="B21" s="16" t="s">
        <v>42</v>
      </c>
      <c r="C21" s="64" t="s">
        <v>43</v>
      </c>
      <c r="D21" s="144"/>
      <c r="E21" s="63" t="s">
        <v>26</v>
      </c>
      <c r="F21" s="63" t="s">
        <v>17</v>
      </c>
      <c r="G21" s="22">
        <v>2</v>
      </c>
      <c r="H21" s="23" t="s">
        <v>44</v>
      </c>
      <c r="I21" s="22">
        <v>48</v>
      </c>
      <c r="J21" s="23" t="s">
        <v>19</v>
      </c>
      <c r="K21" s="23"/>
      <c r="L21" s="70">
        <f t="shared" ref="L21:L23" si="1">G21*D21*I21</f>
        <v>0</v>
      </c>
      <c r="M21" s="49"/>
      <c r="N21" s="57"/>
      <c r="O21" s="57"/>
    </row>
    <row r="22" spans="1:15" s="18" customFormat="1" ht="15.75" x14ac:dyDescent="0.25">
      <c r="A22" s="49"/>
      <c r="B22" s="16" t="s">
        <v>45</v>
      </c>
      <c r="C22" s="64" t="s">
        <v>46</v>
      </c>
      <c r="D22" s="144"/>
      <c r="E22" s="63" t="s">
        <v>32</v>
      </c>
      <c r="F22" s="63" t="s">
        <v>17</v>
      </c>
      <c r="G22" s="22">
        <v>1</v>
      </c>
      <c r="H22" s="23" t="s">
        <v>23</v>
      </c>
      <c r="I22" s="22">
        <v>48</v>
      </c>
      <c r="J22" s="23" t="s">
        <v>19</v>
      </c>
      <c r="K22" s="23"/>
      <c r="L22" s="70"/>
      <c r="M22" s="49"/>
      <c r="N22" s="57"/>
      <c r="O22" s="57"/>
    </row>
    <row r="23" spans="1:15" s="18" customFormat="1" ht="15.75" x14ac:dyDescent="0.25">
      <c r="A23" s="49"/>
      <c r="B23" s="16" t="s">
        <v>47</v>
      </c>
      <c r="C23" s="64" t="s">
        <v>48</v>
      </c>
      <c r="D23" s="144"/>
      <c r="E23" s="63" t="s">
        <v>32</v>
      </c>
      <c r="F23" s="63" t="s">
        <v>17</v>
      </c>
      <c r="G23" s="22">
        <v>1</v>
      </c>
      <c r="H23" s="23" t="s">
        <v>23</v>
      </c>
      <c r="I23" s="22">
        <v>48</v>
      </c>
      <c r="J23" s="23" t="s">
        <v>19</v>
      </c>
      <c r="K23" s="23"/>
      <c r="L23" s="70">
        <f t="shared" si="1"/>
        <v>0</v>
      </c>
      <c r="M23" s="49"/>
      <c r="N23" s="57"/>
      <c r="O23" s="57"/>
    </row>
    <row r="24" spans="1:15" s="18" customFormat="1" ht="15.75" x14ac:dyDescent="0.25">
      <c r="A24" s="49"/>
      <c r="B24" s="74" t="s">
        <v>49</v>
      </c>
      <c r="C24" s="75" t="s">
        <v>50</v>
      </c>
      <c r="D24" s="76"/>
      <c r="E24" s="95"/>
      <c r="F24" s="95"/>
      <c r="G24" s="77"/>
      <c r="H24" s="77"/>
      <c r="I24" s="77"/>
      <c r="J24" s="77"/>
      <c r="K24" s="77"/>
      <c r="L24" s="78"/>
      <c r="M24" s="49"/>
      <c r="N24" s="57"/>
      <c r="O24" s="57"/>
    </row>
    <row r="25" spans="1:15" s="18" customFormat="1" ht="15.6" customHeight="1" x14ac:dyDescent="0.25">
      <c r="A25" s="49"/>
      <c r="B25" s="16" t="s">
        <v>51</v>
      </c>
      <c r="C25" s="25" t="s">
        <v>52</v>
      </c>
      <c r="D25" s="144"/>
      <c r="E25" s="149" t="s">
        <v>53</v>
      </c>
      <c r="F25" s="149"/>
      <c r="G25" s="22">
        <v>1</v>
      </c>
      <c r="H25" s="23" t="s">
        <v>54</v>
      </c>
      <c r="I25" s="24"/>
      <c r="J25" s="24"/>
      <c r="K25" s="24"/>
      <c r="L25" s="15">
        <f>G25*D25</f>
        <v>0</v>
      </c>
      <c r="M25" s="49"/>
      <c r="N25" s="57"/>
      <c r="O25" s="57"/>
    </row>
    <row r="26" spans="1:15" s="18" customFormat="1" ht="15.75" x14ac:dyDescent="0.25">
      <c r="A26" s="57"/>
      <c r="B26" s="16" t="s">
        <v>55</v>
      </c>
      <c r="C26" s="25" t="s">
        <v>56</v>
      </c>
      <c r="D26" s="144"/>
      <c r="E26" s="149" t="s">
        <v>53</v>
      </c>
      <c r="F26" s="149"/>
      <c r="G26" s="22">
        <v>1</v>
      </c>
      <c r="H26" s="23" t="s">
        <v>54</v>
      </c>
      <c r="I26" s="24"/>
      <c r="J26" s="24"/>
      <c r="K26" s="24"/>
      <c r="L26" s="15">
        <f>G26*D26</f>
        <v>0</v>
      </c>
      <c r="M26" s="57"/>
      <c r="N26" s="57"/>
      <c r="O26" s="57"/>
    </row>
    <row r="27" spans="1:15" s="18" customFormat="1" ht="31.5" customHeight="1" x14ac:dyDescent="0.25">
      <c r="A27" s="49"/>
      <c r="B27" s="16" t="s">
        <v>57</v>
      </c>
      <c r="C27" s="25" t="s">
        <v>58</v>
      </c>
      <c r="D27" s="144"/>
      <c r="E27" s="149" t="s">
        <v>53</v>
      </c>
      <c r="F27" s="149"/>
      <c r="G27" s="22">
        <v>1</v>
      </c>
      <c r="H27" s="23" t="s">
        <v>54</v>
      </c>
      <c r="I27" s="24"/>
      <c r="J27" s="24"/>
      <c r="K27" s="24"/>
      <c r="L27" s="15">
        <f>G27*D27</f>
        <v>0</v>
      </c>
      <c r="M27" s="49"/>
      <c r="N27" s="96"/>
      <c r="O27" s="57"/>
    </row>
    <row r="28" spans="1:15" s="18" customFormat="1" ht="15.75" x14ac:dyDescent="0.25">
      <c r="A28" s="57"/>
      <c r="B28" s="16" t="s">
        <v>59</v>
      </c>
      <c r="C28" s="25" t="s">
        <v>60</v>
      </c>
      <c r="D28" s="144"/>
      <c r="E28" s="150" t="s">
        <v>53</v>
      </c>
      <c r="F28" s="150"/>
      <c r="G28" s="22">
        <v>1</v>
      </c>
      <c r="H28" s="23" t="s">
        <v>54</v>
      </c>
      <c r="I28" s="24"/>
      <c r="J28" s="24"/>
      <c r="K28" s="24"/>
      <c r="L28" s="15">
        <f>G28*D28</f>
        <v>0</v>
      </c>
      <c r="M28" s="57"/>
      <c r="N28" s="57"/>
      <c r="O28" s="57"/>
    </row>
    <row r="29" spans="1:15" s="18" customFormat="1" ht="15.75" x14ac:dyDescent="0.25">
      <c r="A29" s="49"/>
      <c r="B29" s="74" t="s">
        <v>61</v>
      </c>
      <c r="C29" s="75" t="s">
        <v>62</v>
      </c>
      <c r="D29" s="76"/>
      <c r="E29" s="95"/>
      <c r="F29" s="95"/>
      <c r="G29" s="77"/>
      <c r="H29" s="77"/>
      <c r="I29" s="77"/>
      <c r="J29" s="77"/>
      <c r="K29" s="77"/>
      <c r="L29" s="78"/>
      <c r="M29" s="49"/>
      <c r="N29" s="57"/>
      <c r="O29" s="57"/>
    </row>
    <row r="30" spans="1:15" s="18" customFormat="1" ht="29.25" customHeight="1" x14ac:dyDescent="0.25">
      <c r="A30" s="49"/>
      <c r="B30" s="16" t="s">
        <v>63</v>
      </c>
      <c r="C30" s="97" t="s">
        <v>64</v>
      </c>
      <c r="D30" s="144"/>
      <c r="E30" s="150" t="s">
        <v>53</v>
      </c>
      <c r="F30" s="150"/>
      <c r="G30" s="22">
        <v>1</v>
      </c>
      <c r="H30" s="23" t="s">
        <v>54</v>
      </c>
      <c r="I30" s="24"/>
      <c r="J30" s="24"/>
      <c r="K30" s="24"/>
      <c r="L30" s="15">
        <f>G30*D30</f>
        <v>0</v>
      </c>
      <c r="M30" s="49"/>
      <c r="N30" s="96"/>
      <c r="O30" s="57"/>
    </row>
    <row r="31" spans="1:15" s="18" customFormat="1" ht="15.75" x14ac:dyDescent="0.25">
      <c r="A31" s="49"/>
      <c r="B31" s="74" t="s">
        <v>65</v>
      </c>
      <c r="C31" s="75" t="s">
        <v>66</v>
      </c>
      <c r="D31" s="76"/>
      <c r="E31" s="95"/>
      <c r="F31" s="95"/>
      <c r="G31" s="77"/>
      <c r="H31" s="77"/>
      <c r="I31" s="77"/>
      <c r="J31" s="77"/>
      <c r="K31" s="77"/>
      <c r="L31" s="78"/>
      <c r="M31" s="49"/>
      <c r="N31" s="57"/>
      <c r="O31" s="57"/>
    </row>
    <row r="32" spans="1:15" s="18" customFormat="1" ht="15.6" customHeight="1" x14ac:dyDescent="0.25">
      <c r="A32" s="49"/>
      <c r="B32" s="16" t="s">
        <v>67</v>
      </c>
      <c r="C32" s="64" t="s">
        <v>68</v>
      </c>
      <c r="D32" s="144"/>
      <c r="E32" s="149" t="s">
        <v>69</v>
      </c>
      <c r="F32" s="149"/>
      <c r="G32" s="22">
        <v>3</v>
      </c>
      <c r="H32" s="23" t="s">
        <v>70</v>
      </c>
      <c r="I32" s="147" t="s">
        <v>71</v>
      </c>
      <c r="J32" s="147"/>
      <c r="K32" s="148"/>
      <c r="L32" s="15">
        <f>G32*D32*24*4*365*4</f>
        <v>0</v>
      </c>
      <c r="M32" s="49"/>
      <c r="N32" s="57"/>
      <c r="O32" s="57"/>
    </row>
    <row r="33" spans="1:15" s="18" customFormat="1" ht="16.5" customHeight="1" x14ac:dyDescent="0.25">
      <c r="A33" s="49"/>
      <c r="B33" s="16" t="s">
        <v>72</v>
      </c>
      <c r="C33" s="25" t="s">
        <v>73</v>
      </c>
      <c r="D33" s="144"/>
      <c r="E33" s="149" t="s">
        <v>74</v>
      </c>
      <c r="F33" s="149"/>
      <c r="G33" s="22">
        <v>2</v>
      </c>
      <c r="H33" s="23" t="s">
        <v>75</v>
      </c>
      <c r="I33" s="22">
        <v>48</v>
      </c>
      <c r="J33" s="23" t="s">
        <v>19</v>
      </c>
      <c r="K33" s="23"/>
      <c r="L33" s="15">
        <f>G33*D33*I33</f>
        <v>0</v>
      </c>
      <c r="M33" s="49"/>
      <c r="N33" s="57"/>
      <c r="O33" s="57"/>
    </row>
    <row r="34" spans="1:15" s="18" customFormat="1" ht="15.75" x14ac:dyDescent="0.25">
      <c r="A34" s="49"/>
      <c r="B34" s="66" t="s">
        <v>76</v>
      </c>
      <c r="C34" s="98" t="s">
        <v>77</v>
      </c>
      <c r="D34" s="145"/>
      <c r="E34" s="150" t="s">
        <v>74</v>
      </c>
      <c r="F34" s="150"/>
      <c r="G34" s="67">
        <v>1</v>
      </c>
      <c r="H34" s="68" t="s">
        <v>75</v>
      </c>
      <c r="I34" s="67">
        <v>48</v>
      </c>
      <c r="J34" s="68" t="s">
        <v>19</v>
      </c>
      <c r="K34" s="68"/>
      <c r="L34" s="69">
        <f t="shared" ref="L34" si="2">G34*D34*I34</f>
        <v>0</v>
      </c>
      <c r="M34" s="49"/>
      <c r="N34" s="57"/>
      <c r="O34" s="57" t="s">
        <v>78</v>
      </c>
    </row>
    <row r="35" spans="1:15" s="18" customFormat="1" ht="16.5" customHeight="1" x14ac:dyDescent="0.25">
      <c r="A35" s="49"/>
      <c r="B35" s="79"/>
      <c r="C35" s="99" t="s">
        <v>79</v>
      </c>
      <c r="D35" s="99"/>
      <c r="E35" s="100"/>
      <c r="F35" s="100"/>
      <c r="G35" s="101"/>
      <c r="H35" s="101"/>
      <c r="I35" s="101"/>
      <c r="J35" s="101"/>
      <c r="K35" s="101"/>
      <c r="L35" s="102">
        <f>L12+L13+L14+L15+L16+L18+L19+L20+L21+L23+L25+L26+L27+L28+L30+L32+L33+L34</f>
        <v>0</v>
      </c>
      <c r="M35" s="49"/>
      <c r="N35" s="57"/>
      <c r="O35" s="57"/>
    </row>
    <row r="36" spans="1:15" s="18" customFormat="1" ht="19.5" customHeight="1" x14ac:dyDescent="0.25">
      <c r="A36" s="49"/>
      <c r="B36" s="81">
        <v>2</v>
      </c>
      <c r="C36" s="103" t="s">
        <v>80</v>
      </c>
      <c r="D36" s="104"/>
      <c r="E36" s="103"/>
      <c r="F36" s="103"/>
      <c r="G36" s="105"/>
      <c r="H36" s="105"/>
      <c r="I36" s="105"/>
      <c r="J36" s="105"/>
      <c r="K36" s="105"/>
      <c r="L36" s="106"/>
      <c r="M36" s="49"/>
      <c r="N36" s="57"/>
      <c r="O36" s="57"/>
    </row>
    <row r="37" spans="1:15" s="18" customFormat="1" ht="18" customHeight="1" x14ac:dyDescent="0.25">
      <c r="A37" s="49"/>
      <c r="B37" s="80" t="s">
        <v>81</v>
      </c>
      <c r="C37" s="107" t="s">
        <v>13</v>
      </c>
      <c r="D37" s="108"/>
      <c r="E37" s="107"/>
      <c r="F37" s="107"/>
      <c r="G37" s="109"/>
      <c r="H37" s="109"/>
      <c r="I37" s="109"/>
      <c r="J37" s="109"/>
      <c r="K37" s="109"/>
      <c r="L37" s="110"/>
      <c r="M37" s="49"/>
      <c r="N37" s="57"/>
      <c r="O37" s="57"/>
    </row>
    <row r="38" spans="1:15" s="18" customFormat="1" ht="18.75" customHeight="1" x14ac:dyDescent="0.25">
      <c r="A38" s="49"/>
      <c r="B38" s="16" t="s">
        <v>82</v>
      </c>
      <c r="C38" s="25" t="s">
        <v>15</v>
      </c>
      <c r="D38" s="144"/>
      <c r="E38" s="25" t="s">
        <v>37</v>
      </c>
      <c r="F38" s="25" t="s">
        <v>17</v>
      </c>
      <c r="G38" s="22">
        <v>4</v>
      </c>
      <c r="H38" s="23" t="s">
        <v>18</v>
      </c>
      <c r="I38" s="22">
        <v>24</v>
      </c>
      <c r="J38" s="23" t="s">
        <v>19</v>
      </c>
      <c r="K38" s="23"/>
      <c r="L38" s="70">
        <f>G38*D38*I38</f>
        <v>0</v>
      </c>
      <c r="M38" s="49"/>
      <c r="N38" s="57"/>
      <c r="O38" s="57"/>
    </row>
    <row r="39" spans="1:15" s="18" customFormat="1" ht="16.5" customHeight="1" x14ac:dyDescent="0.25">
      <c r="A39" s="49"/>
      <c r="B39" s="16" t="s">
        <v>83</v>
      </c>
      <c r="C39" s="25" t="s">
        <v>84</v>
      </c>
      <c r="D39" s="144"/>
      <c r="E39" s="25" t="s">
        <v>32</v>
      </c>
      <c r="F39" s="25" t="s">
        <v>17</v>
      </c>
      <c r="G39" s="22">
        <v>1</v>
      </c>
      <c r="H39" s="23" t="s">
        <v>23</v>
      </c>
      <c r="I39" s="22">
        <v>24</v>
      </c>
      <c r="J39" s="23" t="s">
        <v>19</v>
      </c>
      <c r="K39" s="23"/>
      <c r="L39" s="70">
        <f>G39*D39*I39</f>
        <v>0</v>
      </c>
      <c r="M39" s="49"/>
      <c r="N39" s="65"/>
      <c r="O39" s="57"/>
    </row>
    <row r="40" spans="1:15" s="18" customFormat="1" ht="31.5" customHeight="1" x14ac:dyDescent="0.25">
      <c r="A40" s="49"/>
      <c r="B40" s="16" t="s">
        <v>85</v>
      </c>
      <c r="C40" s="25" t="s">
        <v>25</v>
      </c>
      <c r="D40" s="144"/>
      <c r="E40" s="63" t="s">
        <v>26</v>
      </c>
      <c r="F40" s="63" t="s">
        <v>17</v>
      </c>
      <c r="G40" s="22">
        <v>4</v>
      </c>
      <c r="H40" s="23" t="s">
        <v>27</v>
      </c>
      <c r="I40" s="22">
        <v>24</v>
      </c>
      <c r="J40" s="23" t="s">
        <v>19</v>
      </c>
      <c r="K40" s="23"/>
      <c r="L40" s="70">
        <f>G40*D40*I40</f>
        <v>0</v>
      </c>
      <c r="M40" s="49"/>
      <c r="N40" s="57"/>
      <c r="O40" s="57"/>
    </row>
    <row r="41" spans="1:15" s="18" customFormat="1" ht="15.75" x14ac:dyDescent="0.25">
      <c r="A41" s="49"/>
      <c r="B41" s="16" t="s">
        <v>86</v>
      </c>
      <c r="C41" s="25" t="s">
        <v>29</v>
      </c>
      <c r="D41" s="144"/>
      <c r="E41" s="63" t="s">
        <v>26</v>
      </c>
      <c r="F41" s="63" t="s">
        <v>17</v>
      </c>
      <c r="G41" s="22">
        <v>3</v>
      </c>
      <c r="H41" s="23" t="s">
        <v>27</v>
      </c>
      <c r="I41" s="22">
        <v>24</v>
      </c>
      <c r="J41" s="23" t="s">
        <v>19</v>
      </c>
      <c r="K41" s="23"/>
      <c r="L41" s="70">
        <f t="shared" ref="L41" si="3">G41*D41*I41</f>
        <v>0</v>
      </c>
      <c r="M41" s="49"/>
      <c r="N41" s="57"/>
      <c r="O41" s="57"/>
    </row>
    <row r="42" spans="1:15" s="18" customFormat="1" ht="15.75" x14ac:dyDescent="0.25">
      <c r="A42" s="49"/>
      <c r="B42" s="16" t="s">
        <v>87</v>
      </c>
      <c r="C42" s="25" t="s">
        <v>88</v>
      </c>
      <c r="D42" s="144"/>
      <c r="E42" s="63" t="s">
        <v>32</v>
      </c>
      <c r="F42" s="63" t="s">
        <v>17</v>
      </c>
      <c r="G42" s="22">
        <v>1</v>
      </c>
      <c r="H42" s="23" t="s">
        <v>23</v>
      </c>
      <c r="I42" s="22">
        <v>24</v>
      </c>
      <c r="J42" s="23" t="s">
        <v>19</v>
      </c>
      <c r="K42" s="23"/>
      <c r="L42" s="70">
        <f>G42*D42*I42</f>
        <v>0</v>
      </c>
      <c r="M42" s="49"/>
      <c r="N42" s="57"/>
      <c r="O42" s="57"/>
    </row>
    <row r="43" spans="1:15" s="18" customFormat="1" ht="14.25" customHeight="1" x14ac:dyDescent="0.25">
      <c r="A43" s="49"/>
      <c r="B43" s="80" t="s">
        <v>89</v>
      </c>
      <c r="C43" s="107" t="s">
        <v>34</v>
      </c>
      <c r="D43" s="108"/>
      <c r="E43" s="107"/>
      <c r="F43" s="107"/>
      <c r="G43" s="109"/>
      <c r="H43" s="109"/>
      <c r="I43" s="109"/>
      <c r="J43" s="109"/>
      <c r="K43" s="109"/>
      <c r="L43" s="110"/>
      <c r="M43" s="49"/>
      <c r="N43" s="57"/>
      <c r="O43" s="57"/>
    </row>
    <row r="44" spans="1:15" s="18" customFormat="1" ht="30" customHeight="1" x14ac:dyDescent="0.25">
      <c r="A44" s="49"/>
      <c r="B44" s="138" t="s">
        <v>90</v>
      </c>
      <c r="C44" s="64" t="s">
        <v>36</v>
      </c>
      <c r="D44" s="144"/>
      <c r="E44" s="25" t="s">
        <v>16</v>
      </c>
      <c r="F44" s="25" t="s">
        <v>17</v>
      </c>
      <c r="G44" s="72">
        <v>2</v>
      </c>
      <c r="H44" s="23" t="s">
        <v>18</v>
      </c>
      <c r="I44" s="22">
        <v>24</v>
      </c>
      <c r="J44" s="23" t="s">
        <v>19</v>
      </c>
      <c r="K44" s="23"/>
      <c r="L44" s="70">
        <f>G44*D44*I44</f>
        <v>0</v>
      </c>
      <c r="M44" s="49"/>
      <c r="N44" s="57"/>
      <c r="O44" s="57"/>
    </row>
    <row r="45" spans="1:15" s="18" customFormat="1" ht="15.75" x14ac:dyDescent="0.25">
      <c r="A45" s="49"/>
      <c r="B45" s="16" t="s">
        <v>91</v>
      </c>
      <c r="C45" s="64" t="s">
        <v>39</v>
      </c>
      <c r="D45" s="144"/>
      <c r="E45" s="25" t="s">
        <v>16</v>
      </c>
      <c r="F45" s="25" t="s">
        <v>17</v>
      </c>
      <c r="G45" s="22">
        <v>4</v>
      </c>
      <c r="H45" s="23" t="s">
        <v>18</v>
      </c>
      <c r="I45" s="22">
        <v>24</v>
      </c>
      <c r="J45" s="23" t="s">
        <v>19</v>
      </c>
      <c r="K45" s="23"/>
      <c r="L45" s="70">
        <f>G45*D45*I45</f>
        <v>0</v>
      </c>
      <c r="M45" s="49"/>
      <c r="N45" s="65"/>
      <c r="O45" s="57"/>
    </row>
    <row r="46" spans="1:15" s="18" customFormat="1" ht="16.5" customHeight="1" x14ac:dyDescent="0.25">
      <c r="A46" s="49"/>
      <c r="B46" s="16" t="s">
        <v>92</v>
      </c>
      <c r="C46" s="64" t="s">
        <v>41</v>
      </c>
      <c r="D46" s="144"/>
      <c r="E46" s="25" t="s">
        <v>16</v>
      </c>
      <c r="F46" s="25" t="s">
        <v>17</v>
      </c>
      <c r="G46" s="22">
        <v>4</v>
      </c>
      <c r="H46" s="23" t="s">
        <v>18</v>
      </c>
      <c r="I46" s="22">
        <v>24</v>
      </c>
      <c r="J46" s="23" t="s">
        <v>19</v>
      </c>
      <c r="K46" s="23"/>
      <c r="L46" s="70">
        <f>G46*D46*I46</f>
        <v>0</v>
      </c>
      <c r="M46" s="49"/>
      <c r="N46" s="57"/>
      <c r="O46" s="57"/>
    </row>
    <row r="47" spans="1:15" s="18" customFormat="1" ht="15.75" x14ac:dyDescent="0.25">
      <c r="A47" s="49"/>
      <c r="B47" s="16" t="s">
        <v>93</v>
      </c>
      <c r="C47" s="64" t="s">
        <v>43</v>
      </c>
      <c r="D47" s="144"/>
      <c r="E47" s="63" t="s">
        <v>26</v>
      </c>
      <c r="F47" s="63" t="s">
        <v>17</v>
      </c>
      <c r="G47" s="22">
        <v>1</v>
      </c>
      <c r="H47" s="23" t="s">
        <v>44</v>
      </c>
      <c r="I47" s="22">
        <v>24</v>
      </c>
      <c r="J47" s="23" t="s">
        <v>19</v>
      </c>
      <c r="K47" s="23"/>
      <c r="L47" s="70">
        <f>G47*D47*I47</f>
        <v>0</v>
      </c>
      <c r="M47" s="49"/>
      <c r="N47" s="57"/>
      <c r="O47" s="57"/>
    </row>
    <row r="48" spans="1:15" s="18" customFormat="1" ht="15.75" x14ac:dyDescent="0.25">
      <c r="A48" s="49"/>
      <c r="B48" s="16" t="s">
        <v>94</v>
      </c>
      <c r="C48" s="146" t="s">
        <v>95</v>
      </c>
      <c r="D48" s="144"/>
      <c r="E48" s="63" t="s">
        <v>32</v>
      </c>
      <c r="F48" s="63" t="s">
        <v>17</v>
      </c>
      <c r="G48" s="22">
        <v>1</v>
      </c>
      <c r="H48" s="23" t="s">
        <v>23</v>
      </c>
      <c r="I48" s="22">
        <v>24</v>
      </c>
      <c r="J48" s="23" t="s">
        <v>19</v>
      </c>
      <c r="K48" s="23"/>
      <c r="L48" s="70"/>
      <c r="M48" s="49"/>
      <c r="N48" s="57"/>
      <c r="O48" s="57"/>
    </row>
    <row r="49" spans="1:15" s="18" customFormat="1" ht="15.75" x14ac:dyDescent="0.25">
      <c r="A49" s="49"/>
      <c r="B49" s="16" t="s">
        <v>96</v>
      </c>
      <c r="C49" s="146" t="s">
        <v>97</v>
      </c>
      <c r="D49" s="144"/>
      <c r="E49" s="63" t="s">
        <v>32</v>
      </c>
      <c r="F49" s="63" t="s">
        <v>17</v>
      </c>
      <c r="G49" s="22">
        <v>1</v>
      </c>
      <c r="H49" s="23" t="s">
        <v>23</v>
      </c>
      <c r="I49" s="22">
        <v>24</v>
      </c>
      <c r="J49" s="23" t="s">
        <v>19</v>
      </c>
      <c r="K49" s="23"/>
      <c r="L49" s="70">
        <f>G49*D49*I49</f>
        <v>0</v>
      </c>
      <c r="M49" s="49"/>
      <c r="N49" s="57"/>
      <c r="O49" s="57"/>
    </row>
    <row r="50" spans="1:15" s="18" customFormat="1" ht="14.25" customHeight="1" x14ac:dyDescent="0.25">
      <c r="A50" s="49"/>
      <c r="B50" s="80" t="s">
        <v>98</v>
      </c>
      <c r="C50" s="107" t="s">
        <v>62</v>
      </c>
      <c r="D50" s="108"/>
      <c r="E50" s="111"/>
      <c r="F50" s="111"/>
      <c r="G50" s="109"/>
      <c r="H50" s="109"/>
      <c r="I50" s="109"/>
      <c r="J50" s="109"/>
      <c r="K50" s="109"/>
      <c r="L50" s="110"/>
      <c r="M50" s="49"/>
      <c r="N50" s="57"/>
      <c r="O50" s="57"/>
    </row>
    <row r="51" spans="1:15" s="18" customFormat="1" ht="34.5" customHeight="1" x14ac:dyDescent="0.25">
      <c r="A51" s="49"/>
      <c r="B51" s="16" t="s">
        <v>99</v>
      </c>
      <c r="C51" s="97" t="s">
        <v>64</v>
      </c>
      <c r="D51" s="144"/>
      <c r="E51" s="150" t="s">
        <v>53</v>
      </c>
      <c r="F51" s="150"/>
      <c r="G51" s="22">
        <v>1</v>
      </c>
      <c r="H51" s="23" t="s">
        <v>54</v>
      </c>
      <c r="I51" s="24"/>
      <c r="J51" s="24"/>
      <c r="K51" s="24"/>
      <c r="L51" s="15">
        <f>G51*D51</f>
        <v>0</v>
      </c>
      <c r="M51" s="49"/>
      <c r="N51" s="57"/>
      <c r="O51" s="57"/>
    </row>
    <row r="52" spans="1:15" s="18" customFormat="1" ht="17.25" customHeight="1" x14ac:dyDescent="0.25">
      <c r="A52" s="49"/>
      <c r="B52" s="80" t="s">
        <v>100</v>
      </c>
      <c r="C52" s="107" t="s">
        <v>66</v>
      </c>
      <c r="D52" s="108"/>
      <c r="E52" s="111"/>
      <c r="F52" s="111"/>
      <c r="G52" s="109"/>
      <c r="H52" s="109"/>
      <c r="I52" s="109"/>
      <c r="J52" s="109"/>
      <c r="K52" s="109"/>
      <c r="L52" s="110"/>
      <c r="M52" s="49"/>
      <c r="N52" s="57"/>
      <c r="O52" s="57"/>
    </row>
    <row r="53" spans="1:15" s="18" customFormat="1" ht="15.75" x14ac:dyDescent="0.25">
      <c r="A53" s="49"/>
      <c r="B53" s="16" t="s">
        <v>101</v>
      </c>
      <c r="C53" s="64" t="s">
        <v>68</v>
      </c>
      <c r="D53" s="144"/>
      <c r="E53" s="149" t="s">
        <v>69</v>
      </c>
      <c r="F53" s="149"/>
      <c r="G53" s="22">
        <v>3</v>
      </c>
      <c r="H53" s="23" t="s">
        <v>70</v>
      </c>
      <c r="I53" s="147" t="s">
        <v>102</v>
      </c>
      <c r="J53" s="147"/>
      <c r="K53" s="148"/>
      <c r="L53" s="15">
        <f>G53*D53*24*4*365*2</f>
        <v>0</v>
      </c>
      <c r="M53" s="49"/>
      <c r="N53" s="57"/>
      <c r="O53" s="57"/>
    </row>
    <row r="54" spans="1:15" s="18" customFormat="1" ht="16.5" customHeight="1" x14ac:dyDescent="0.25">
      <c r="A54" s="49"/>
      <c r="B54" s="16" t="s">
        <v>103</v>
      </c>
      <c r="C54" s="25" t="s">
        <v>104</v>
      </c>
      <c r="D54" s="144"/>
      <c r="E54" s="149" t="s">
        <v>74</v>
      </c>
      <c r="F54" s="149"/>
      <c r="G54" s="22">
        <v>2</v>
      </c>
      <c r="H54" s="23" t="s">
        <v>75</v>
      </c>
      <c r="I54" s="22">
        <v>24</v>
      </c>
      <c r="J54" s="23" t="s">
        <v>19</v>
      </c>
      <c r="K54" s="23"/>
      <c r="L54" s="15">
        <f>G54*D54*I54</f>
        <v>0</v>
      </c>
      <c r="M54" s="49"/>
      <c r="N54" s="57"/>
      <c r="O54" s="57"/>
    </row>
    <row r="55" spans="1:15" s="18" customFormat="1" ht="15.75" x14ac:dyDescent="0.25">
      <c r="A55" s="49"/>
      <c r="B55" s="66" t="s">
        <v>105</v>
      </c>
      <c r="C55" s="98" t="s">
        <v>77</v>
      </c>
      <c r="D55" s="145"/>
      <c r="E55" s="150" t="s">
        <v>74</v>
      </c>
      <c r="F55" s="150"/>
      <c r="G55" s="67">
        <v>1</v>
      </c>
      <c r="H55" s="68" t="s">
        <v>75</v>
      </c>
      <c r="I55" s="67">
        <v>24</v>
      </c>
      <c r="J55" s="68" t="s">
        <v>19</v>
      </c>
      <c r="K55" s="68"/>
      <c r="L55" s="69">
        <f>G55*D55*I55</f>
        <v>0</v>
      </c>
      <c r="M55" s="49"/>
      <c r="N55" s="57"/>
      <c r="O55" s="57"/>
    </row>
    <row r="56" spans="1:15" s="18" customFormat="1" ht="15.75" customHeight="1" x14ac:dyDescent="0.25">
      <c r="A56" s="49"/>
      <c r="B56" s="82"/>
      <c r="C56" s="112" t="s">
        <v>106</v>
      </c>
      <c r="D56" s="112"/>
      <c r="E56" s="113"/>
      <c r="F56" s="113"/>
      <c r="G56" s="114"/>
      <c r="H56" s="114"/>
      <c r="I56" s="114"/>
      <c r="J56" s="114"/>
      <c r="K56" s="114"/>
      <c r="L56" s="115">
        <f>L38+L39+L40+L41+L42+L44+L45+L46+L47+L49+L51+L53+L54+L55</f>
        <v>0</v>
      </c>
      <c r="M56" s="49"/>
      <c r="N56" s="57"/>
      <c r="O56" s="57"/>
    </row>
    <row r="57" spans="1:15" s="18" customFormat="1" ht="15" customHeight="1" x14ac:dyDescent="0.25">
      <c r="A57" s="49"/>
      <c r="B57" s="83">
        <v>3</v>
      </c>
      <c r="C57" s="116" t="s">
        <v>107</v>
      </c>
      <c r="D57" s="117"/>
      <c r="E57" s="116"/>
      <c r="F57" s="116"/>
      <c r="G57" s="118"/>
      <c r="H57" s="118"/>
      <c r="I57" s="118"/>
      <c r="J57" s="118"/>
      <c r="K57" s="118"/>
      <c r="L57" s="119"/>
      <c r="M57" s="49"/>
      <c r="N57" s="57"/>
      <c r="O57" s="57"/>
    </row>
    <row r="58" spans="1:15" s="18" customFormat="1" ht="16.5" customHeight="1" x14ac:dyDescent="0.25">
      <c r="A58" s="49"/>
      <c r="B58" s="84" t="s">
        <v>108</v>
      </c>
      <c r="C58" s="120" t="s">
        <v>13</v>
      </c>
      <c r="D58" s="121"/>
      <c r="E58" s="120"/>
      <c r="F58" s="120"/>
      <c r="G58" s="122"/>
      <c r="H58" s="122"/>
      <c r="I58" s="122"/>
      <c r="J58" s="122"/>
      <c r="K58" s="122"/>
      <c r="L58" s="123"/>
      <c r="M58" s="49"/>
      <c r="N58" s="57"/>
      <c r="O58" s="57"/>
    </row>
    <row r="59" spans="1:15" s="18" customFormat="1" ht="26.25" customHeight="1" x14ac:dyDescent="0.25">
      <c r="A59" s="49"/>
      <c r="B59" s="16" t="s">
        <v>109</v>
      </c>
      <c r="C59" s="25" t="s">
        <v>15</v>
      </c>
      <c r="D59" s="144"/>
      <c r="E59" s="25" t="s">
        <v>37</v>
      </c>
      <c r="F59" s="25" t="s">
        <v>17</v>
      </c>
      <c r="G59" s="22">
        <v>4</v>
      </c>
      <c r="H59" s="23" t="s">
        <v>18</v>
      </c>
      <c r="I59" s="22">
        <v>24</v>
      </c>
      <c r="J59" s="23" t="s">
        <v>19</v>
      </c>
      <c r="K59" s="23"/>
      <c r="L59" s="70">
        <f>G59*D59*I59</f>
        <v>0</v>
      </c>
      <c r="M59" s="49"/>
      <c r="N59" s="57"/>
      <c r="O59" s="57"/>
    </row>
    <row r="60" spans="1:15" s="18" customFormat="1" ht="16.5" customHeight="1" x14ac:dyDescent="0.25">
      <c r="A60" s="49"/>
      <c r="B60" s="16" t="s">
        <v>110</v>
      </c>
      <c r="C60" s="25" t="s">
        <v>84</v>
      </c>
      <c r="D60" s="144"/>
      <c r="E60" s="25" t="s">
        <v>22</v>
      </c>
      <c r="F60" s="25" t="s">
        <v>17</v>
      </c>
      <c r="G60" s="22">
        <v>1</v>
      </c>
      <c r="H60" s="23" t="s">
        <v>23</v>
      </c>
      <c r="I60" s="22">
        <v>24</v>
      </c>
      <c r="J60" s="23" t="s">
        <v>19</v>
      </c>
      <c r="K60" s="23"/>
      <c r="L60" s="70">
        <f>G60*D60*I60</f>
        <v>0</v>
      </c>
      <c r="M60" s="49"/>
      <c r="N60" s="65"/>
      <c r="O60" s="57"/>
    </row>
    <row r="61" spans="1:15" s="18" customFormat="1" ht="30.75" customHeight="1" x14ac:dyDescent="0.25">
      <c r="A61" s="49"/>
      <c r="B61" s="16" t="s">
        <v>111</v>
      </c>
      <c r="C61" s="25" t="s">
        <v>25</v>
      </c>
      <c r="D61" s="144"/>
      <c r="E61" s="63" t="s">
        <v>26</v>
      </c>
      <c r="F61" s="63" t="s">
        <v>17</v>
      </c>
      <c r="G61" s="22">
        <v>4</v>
      </c>
      <c r="H61" s="23" t="s">
        <v>27</v>
      </c>
      <c r="I61" s="22">
        <v>24</v>
      </c>
      <c r="J61" s="23" t="s">
        <v>19</v>
      </c>
      <c r="K61" s="23"/>
      <c r="L61" s="70">
        <f>G61*D61*I61</f>
        <v>0</v>
      </c>
      <c r="M61" s="49"/>
      <c r="N61" s="57"/>
      <c r="O61" s="57"/>
    </row>
    <row r="62" spans="1:15" s="18" customFormat="1" ht="15.75" x14ac:dyDescent="0.25">
      <c r="A62" s="49"/>
      <c r="B62" s="16" t="s">
        <v>112</v>
      </c>
      <c r="C62" s="25" t="s">
        <v>29</v>
      </c>
      <c r="D62" s="144"/>
      <c r="E62" s="63" t="s">
        <v>26</v>
      </c>
      <c r="F62" s="63" t="s">
        <v>17</v>
      </c>
      <c r="G62" s="22">
        <v>3</v>
      </c>
      <c r="H62" s="23" t="s">
        <v>27</v>
      </c>
      <c r="I62" s="22">
        <v>24</v>
      </c>
      <c r="J62" s="23" t="s">
        <v>19</v>
      </c>
      <c r="K62" s="23"/>
      <c r="L62" s="70">
        <f>G62*D62*I62</f>
        <v>0</v>
      </c>
      <c r="M62" s="49"/>
      <c r="N62" s="57"/>
      <c r="O62" s="57"/>
    </row>
    <row r="63" spans="1:15" s="18" customFormat="1" ht="15.75" x14ac:dyDescent="0.25">
      <c r="A63" s="49"/>
      <c r="B63" s="16" t="s">
        <v>113</v>
      </c>
      <c r="C63" s="25" t="s">
        <v>88</v>
      </c>
      <c r="D63" s="144"/>
      <c r="E63" s="63" t="s">
        <v>32</v>
      </c>
      <c r="F63" s="63" t="s">
        <v>17</v>
      </c>
      <c r="G63" s="22">
        <v>1</v>
      </c>
      <c r="H63" s="23" t="s">
        <v>23</v>
      </c>
      <c r="I63" s="22">
        <v>24</v>
      </c>
      <c r="J63" s="23" t="s">
        <v>19</v>
      </c>
      <c r="K63" s="23"/>
      <c r="L63" s="70">
        <f>G63*D63*I63</f>
        <v>0</v>
      </c>
      <c r="M63" s="49"/>
      <c r="N63" s="57"/>
      <c r="O63" s="57"/>
    </row>
    <row r="64" spans="1:15" s="18" customFormat="1" ht="17.25" customHeight="1" x14ac:dyDescent="0.25">
      <c r="A64" s="49"/>
      <c r="B64" s="84" t="s">
        <v>114</v>
      </c>
      <c r="C64" s="120" t="s">
        <v>34</v>
      </c>
      <c r="D64" s="121"/>
      <c r="E64" s="120"/>
      <c r="F64" s="120"/>
      <c r="G64" s="122"/>
      <c r="H64" s="122"/>
      <c r="I64" s="122"/>
      <c r="J64" s="122"/>
      <c r="K64" s="122"/>
      <c r="L64" s="123"/>
      <c r="M64" s="49"/>
      <c r="N64" s="57"/>
      <c r="O64" s="57"/>
    </row>
    <row r="65" spans="1:15" s="18" customFormat="1" ht="34.5" customHeight="1" x14ac:dyDescent="0.25">
      <c r="A65" s="49"/>
      <c r="B65" s="138" t="s">
        <v>115</v>
      </c>
      <c r="C65" s="64" t="s">
        <v>36</v>
      </c>
      <c r="D65" s="144"/>
      <c r="E65" s="25" t="s">
        <v>37</v>
      </c>
      <c r="F65" s="25" t="s">
        <v>17</v>
      </c>
      <c r="G65" s="22">
        <v>2</v>
      </c>
      <c r="H65" s="23" t="s">
        <v>18</v>
      </c>
      <c r="I65" s="22">
        <v>24</v>
      </c>
      <c r="J65" s="23" t="s">
        <v>19</v>
      </c>
      <c r="K65" s="23"/>
      <c r="L65" s="70">
        <f>G65*D65*I65</f>
        <v>0</v>
      </c>
      <c r="M65" s="49"/>
      <c r="N65" s="57"/>
      <c r="O65" s="57"/>
    </row>
    <row r="66" spans="1:15" s="18" customFormat="1" ht="15.75" x14ac:dyDescent="0.25">
      <c r="A66" s="49"/>
      <c r="B66" s="16" t="s">
        <v>116</v>
      </c>
      <c r="C66" s="64" t="s">
        <v>39</v>
      </c>
      <c r="D66" s="144"/>
      <c r="E66" s="25" t="s">
        <v>16</v>
      </c>
      <c r="F66" s="25" t="s">
        <v>17</v>
      </c>
      <c r="G66" s="22">
        <v>4</v>
      </c>
      <c r="H66" s="23" t="s">
        <v>18</v>
      </c>
      <c r="I66" s="22">
        <v>24</v>
      </c>
      <c r="J66" s="23" t="s">
        <v>19</v>
      </c>
      <c r="K66" s="23"/>
      <c r="L66" s="70">
        <f>G66*D66*I66</f>
        <v>0</v>
      </c>
      <c r="M66" s="49"/>
      <c r="N66" s="65"/>
      <c r="O66" s="57"/>
    </row>
    <row r="67" spans="1:15" s="18" customFormat="1" ht="16.5" customHeight="1" x14ac:dyDescent="0.25">
      <c r="A67" s="49"/>
      <c r="B67" s="16" t="s">
        <v>117</v>
      </c>
      <c r="C67" s="64" t="s">
        <v>41</v>
      </c>
      <c r="D67" s="144"/>
      <c r="E67" s="25" t="s">
        <v>16</v>
      </c>
      <c r="F67" s="25" t="s">
        <v>17</v>
      </c>
      <c r="G67" s="22">
        <v>4</v>
      </c>
      <c r="H67" s="23" t="s">
        <v>18</v>
      </c>
      <c r="I67" s="22">
        <v>24</v>
      </c>
      <c r="J67" s="23" t="s">
        <v>19</v>
      </c>
      <c r="K67" s="23"/>
      <c r="L67" s="70">
        <f>G67*D67*I67</f>
        <v>0</v>
      </c>
      <c r="M67" s="49"/>
      <c r="N67" s="57"/>
      <c r="O67" s="57"/>
    </row>
    <row r="68" spans="1:15" s="18" customFormat="1" ht="15.75" x14ac:dyDescent="0.25">
      <c r="A68" s="49"/>
      <c r="B68" s="16" t="s">
        <v>118</v>
      </c>
      <c r="C68" s="64" t="s">
        <v>43</v>
      </c>
      <c r="D68" s="144"/>
      <c r="E68" s="63" t="s">
        <v>26</v>
      </c>
      <c r="F68" s="63" t="s">
        <v>17</v>
      </c>
      <c r="G68" s="22">
        <v>1</v>
      </c>
      <c r="H68" s="23" t="s">
        <v>44</v>
      </c>
      <c r="I68" s="22">
        <v>24</v>
      </c>
      <c r="J68" s="23" t="s">
        <v>19</v>
      </c>
      <c r="K68" s="23"/>
      <c r="L68" s="70">
        <f t="shared" ref="L68" si="4">G68*D68*I68</f>
        <v>0</v>
      </c>
      <c r="M68" s="49"/>
      <c r="N68" s="57"/>
      <c r="O68" s="57"/>
    </row>
    <row r="69" spans="1:15" s="18" customFormat="1" ht="15.75" x14ac:dyDescent="0.25">
      <c r="A69" s="49"/>
      <c r="B69" s="16" t="s">
        <v>119</v>
      </c>
      <c r="C69" s="146" t="s">
        <v>120</v>
      </c>
      <c r="D69" s="144"/>
      <c r="E69" s="63" t="s">
        <v>32</v>
      </c>
      <c r="F69" s="63" t="s">
        <v>17</v>
      </c>
      <c r="G69" s="22">
        <v>1</v>
      </c>
      <c r="H69" s="23" t="s">
        <v>23</v>
      </c>
      <c r="I69" s="22">
        <v>24</v>
      </c>
      <c r="J69" s="23" t="s">
        <v>19</v>
      </c>
      <c r="K69" s="23"/>
      <c r="L69" s="70"/>
      <c r="M69" s="49"/>
      <c r="N69" s="57"/>
      <c r="O69" s="57"/>
    </row>
    <row r="70" spans="1:15" s="18" customFormat="1" ht="15.75" x14ac:dyDescent="0.25">
      <c r="A70" s="49"/>
      <c r="B70" s="16" t="s">
        <v>121</v>
      </c>
      <c r="C70" s="146" t="s">
        <v>97</v>
      </c>
      <c r="D70" s="144"/>
      <c r="E70" s="63" t="s">
        <v>32</v>
      </c>
      <c r="F70" s="63" t="s">
        <v>17</v>
      </c>
      <c r="G70" s="22">
        <v>1</v>
      </c>
      <c r="H70" s="23" t="s">
        <v>23</v>
      </c>
      <c r="I70" s="22">
        <v>24</v>
      </c>
      <c r="J70" s="23" t="s">
        <v>19</v>
      </c>
      <c r="K70" s="23"/>
      <c r="L70" s="70">
        <f>G70*D70*I70</f>
        <v>0</v>
      </c>
      <c r="M70" s="49"/>
      <c r="N70" s="57"/>
      <c r="O70" s="57"/>
    </row>
    <row r="71" spans="1:15" s="18" customFormat="1" ht="15.75" customHeight="1" x14ac:dyDescent="0.25">
      <c r="A71" s="49"/>
      <c r="B71" s="84" t="s">
        <v>122</v>
      </c>
      <c r="C71" s="120" t="s">
        <v>62</v>
      </c>
      <c r="D71" s="121"/>
      <c r="E71" s="124"/>
      <c r="F71" s="124"/>
      <c r="G71" s="122"/>
      <c r="H71" s="122"/>
      <c r="I71" s="122"/>
      <c r="J71" s="122"/>
      <c r="K71" s="122"/>
      <c r="L71" s="123"/>
      <c r="M71" s="49"/>
      <c r="N71" s="57"/>
      <c r="O71" s="57"/>
    </row>
    <row r="72" spans="1:15" s="18" customFormat="1" ht="28.5" customHeight="1" x14ac:dyDescent="0.25">
      <c r="A72" s="49"/>
      <c r="B72" s="16" t="s">
        <v>123</v>
      </c>
      <c r="C72" s="97" t="s">
        <v>64</v>
      </c>
      <c r="D72" s="144"/>
      <c r="E72" s="150" t="s">
        <v>53</v>
      </c>
      <c r="F72" s="150"/>
      <c r="G72" s="22">
        <v>1</v>
      </c>
      <c r="H72" s="23" t="s">
        <v>54</v>
      </c>
      <c r="I72" s="24"/>
      <c r="J72" s="24"/>
      <c r="K72" s="24"/>
      <c r="L72" s="15">
        <f>G72*D72</f>
        <v>0</v>
      </c>
      <c r="M72" s="49"/>
      <c r="N72" s="57"/>
      <c r="O72" s="57"/>
    </row>
    <row r="73" spans="1:15" s="18" customFormat="1" ht="15.75" customHeight="1" x14ac:dyDescent="0.25">
      <c r="A73" s="49"/>
      <c r="B73" s="84" t="s">
        <v>124</v>
      </c>
      <c r="C73" s="120" t="s">
        <v>66</v>
      </c>
      <c r="D73" s="121"/>
      <c r="E73" s="124"/>
      <c r="F73" s="124"/>
      <c r="G73" s="122"/>
      <c r="H73" s="122"/>
      <c r="I73" s="122"/>
      <c r="J73" s="122"/>
      <c r="K73" s="122"/>
      <c r="L73" s="123"/>
      <c r="M73" s="49"/>
      <c r="N73" s="57"/>
      <c r="O73" s="57"/>
    </row>
    <row r="74" spans="1:15" s="18" customFormat="1" ht="15.75" customHeight="1" x14ac:dyDescent="0.25">
      <c r="A74" s="49"/>
      <c r="B74" s="16" t="s">
        <v>125</v>
      </c>
      <c r="C74" s="64" t="s">
        <v>68</v>
      </c>
      <c r="D74" s="144"/>
      <c r="E74" s="149" t="s">
        <v>69</v>
      </c>
      <c r="F74" s="149"/>
      <c r="G74" s="22">
        <v>3</v>
      </c>
      <c r="H74" s="23" t="s">
        <v>70</v>
      </c>
      <c r="I74" s="147" t="s">
        <v>102</v>
      </c>
      <c r="J74" s="147"/>
      <c r="K74" s="148"/>
      <c r="L74" s="15">
        <f>G74*D74*24*4*365*2</f>
        <v>0</v>
      </c>
      <c r="M74" s="49"/>
      <c r="N74" s="57"/>
      <c r="O74" s="57"/>
    </row>
    <row r="75" spans="1:15" s="18" customFormat="1" ht="16.5" customHeight="1" x14ac:dyDescent="0.25">
      <c r="A75" s="49"/>
      <c r="B75" s="16" t="s">
        <v>126</v>
      </c>
      <c r="C75" s="25" t="s">
        <v>104</v>
      </c>
      <c r="D75" s="144"/>
      <c r="E75" s="149" t="s">
        <v>74</v>
      </c>
      <c r="F75" s="149"/>
      <c r="G75" s="22">
        <v>2</v>
      </c>
      <c r="H75" s="23" t="s">
        <v>75</v>
      </c>
      <c r="I75" s="22">
        <v>24</v>
      </c>
      <c r="J75" s="23" t="s">
        <v>19</v>
      </c>
      <c r="K75" s="23"/>
      <c r="L75" s="15">
        <f>G75*D75*I75</f>
        <v>0</v>
      </c>
      <c r="M75" s="49"/>
      <c r="N75" s="57"/>
      <c r="O75" s="57"/>
    </row>
    <row r="76" spans="1:15" s="18" customFormat="1" ht="15.75" x14ac:dyDescent="0.25">
      <c r="A76" s="49"/>
      <c r="B76" s="16" t="s">
        <v>127</v>
      </c>
      <c r="C76" s="25" t="s">
        <v>77</v>
      </c>
      <c r="D76" s="144"/>
      <c r="E76" s="150" t="s">
        <v>74</v>
      </c>
      <c r="F76" s="150"/>
      <c r="G76" s="22">
        <v>1</v>
      </c>
      <c r="H76" s="23" t="s">
        <v>75</v>
      </c>
      <c r="I76" s="22">
        <v>24</v>
      </c>
      <c r="J76" s="23" t="s">
        <v>19</v>
      </c>
      <c r="K76" s="23"/>
      <c r="L76" s="15">
        <f>G76*D76*I76</f>
        <v>0</v>
      </c>
      <c r="M76" s="49"/>
      <c r="N76" s="57"/>
      <c r="O76" s="57"/>
    </row>
    <row r="77" spans="1:15" s="18" customFormat="1" ht="17.25" customHeight="1" x14ac:dyDescent="0.25">
      <c r="A77" s="49"/>
      <c r="B77" s="85"/>
      <c r="C77" s="125" t="s">
        <v>128</v>
      </c>
      <c r="D77" s="125"/>
      <c r="E77" s="126"/>
      <c r="F77" s="126"/>
      <c r="G77" s="127"/>
      <c r="H77" s="127"/>
      <c r="I77" s="127"/>
      <c r="J77" s="127"/>
      <c r="K77" s="127"/>
      <c r="L77" s="128">
        <f>L59+L60+L61+L62+L63+L65+L66+L67+L68+L70+L72+L74+L75+L76</f>
        <v>0</v>
      </c>
      <c r="M77" s="49"/>
      <c r="N77" s="57"/>
      <c r="O77" s="57"/>
    </row>
    <row r="78" spans="1:15" s="18" customFormat="1" ht="16.5" customHeight="1" x14ac:dyDescent="0.25">
      <c r="A78" s="49"/>
      <c r="B78" s="53"/>
      <c r="C78" s="17" t="s">
        <v>129</v>
      </c>
      <c r="D78" s="17"/>
      <c r="E78" s="54"/>
      <c r="F78" s="54"/>
      <c r="G78" s="55"/>
      <c r="H78" s="55"/>
      <c r="I78" s="55"/>
      <c r="J78" s="55"/>
      <c r="K78" s="55"/>
      <c r="L78" s="56">
        <f>L35+L56+L77</f>
        <v>0</v>
      </c>
      <c r="M78" s="49"/>
      <c r="N78" s="57"/>
      <c r="O78" s="57"/>
    </row>
    <row r="79" spans="1:15" s="18" customFormat="1" ht="15.75" customHeight="1" x14ac:dyDescent="0.25">
      <c r="A79" s="49"/>
      <c r="B79" s="52"/>
      <c r="C79" s="17" t="s">
        <v>130</v>
      </c>
      <c r="D79" s="17"/>
      <c r="E79" s="54"/>
      <c r="F79" s="54"/>
      <c r="G79" s="55"/>
      <c r="H79" s="55"/>
      <c r="I79" s="55"/>
      <c r="J79" s="55"/>
      <c r="K79" s="55"/>
      <c r="L79" s="56">
        <f>L78*0.19</f>
        <v>0</v>
      </c>
      <c r="M79" s="49"/>
      <c r="N79" s="57"/>
      <c r="O79" s="57"/>
    </row>
    <row r="80" spans="1:15" s="18" customFormat="1" ht="16.5" customHeight="1" x14ac:dyDescent="0.25">
      <c r="A80" s="49"/>
      <c r="B80" s="86"/>
      <c r="C80" s="129" t="s">
        <v>131</v>
      </c>
      <c r="D80" s="129"/>
      <c r="E80" s="130"/>
      <c r="F80" s="130"/>
      <c r="G80" s="131"/>
      <c r="H80" s="131"/>
      <c r="I80" s="131"/>
      <c r="J80" s="131"/>
      <c r="K80" s="131"/>
      <c r="L80" s="132">
        <f>L78+L79</f>
        <v>0</v>
      </c>
      <c r="M80" s="49"/>
      <c r="N80" s="57"/>
      <c r="O80" s="57"/>
    </row>
    <row r="81" spans="1:15" s="4" customFormat="1" ht="3.75" customHeight="1" x14ac:dyDescent="0.25">
      <c r="A81" s="26"/>
      <c r="B81" s="139"/>
      <c r="C81" s="27"/>
      <c r="D81" s="27"/>
      <c r="E81" s="27"/>
      <c r="F81" s="27"/>
      <c r="G81" s="58"/>
      <c r="H81" s="58"/>
      <c r="I81" s="58"/>
      <c r="J81" s="58"/>
      <c r="K81" s="58"/>
      <c r="L81" s="59"/>
      <c r="M81" s="26"/>
      <c r="N81" s="50"/>
      <c r="O81" s="50"/>
    </row>
    <row r="82" spans="1:15" x14ac:dyDescent="0.25">
      <c r="A82" s="48"/>
      <c r="B82" s="139"/>
      <c r="C82" s="27"/>
      <c r="D82" s="27"/>
      <c r="E82" s="27"/>
      <c r="F82" s="27"/>
      <c r="G82" s="58"/>
      <c r="H82" s="58"/>
      <c r="I82" s="58"/>
      <c r="J82" s="58"/>
      <c r="K82" s="58"/>
      <c r="L82" s="59"/>
      <c r="M82" s="48"/>
      <c r="N82" s="51"/>
      <c r="O82" s="51"/>
    </row>
    <row r="83" spans="1:15" x14ac:dyDescent="0.25">
      <c r="A83" s="48"/>
      <c r="B83" s="142" t="s">
        <v>132</v>
      </c>
      <c r="C83" s="60"/>
      <c r="D83" s="60"/>
      <c r="E83" s="60"/>
      <c r="F83" s="60"/>
      <c r="G83" s="61"/>
      <c r="H83" s="61"/>
      <c r="I83" s="61"/>
      <c r="J83" s="61"/>
      <c r="K83" s="61"/>
      <c r="L83" s="62"/>
      <c r="M83" s="48"/>
      <c r="N83" s="51"/>
      <c r="O83" s="51"/>
    </row>
    <row r="84" spans="1:15" x14ac:dyDescent="0.25">
      <c r="A84" s="51"/>
      <c r="B84" s="2" t="s">
        <v>133</v>
      </c>
      <c r="C84" s="3" t="s">
        <v>134</v>
      </c>
      <c r="D84" s="1"/>
      <c r="E84" s="60"/>
      <c r="F84" s="60"/>
      <c r="G84" s="61"/>
      <c r="H84" s="61"/>
      <c r="I84" s="61"/>
      <c r="J84" s="61"/>
      <c r="K84" s="61"/>
      <c r="L84" s="62"/>
      <c r="M84" s="51"/>
      <c r="N84" s="51"/>
      <c r="O84" s="51"/>
    </row>
    <row r="85" spans="1:15" ht="45" x14ac:dyDescent="0.25">
      <c r="A85" s="51"/>
      <c r="B85" s="2" t="s">
        <v>135</v>
      </c>
      <c r="C85" s="1" t="s">
        <v>136</v>
      </c>
      <c r="D85" s="1"/>
      <c r="E85" s="60"/>
      <c r="F85" s="60"/>
      <c r="G85" s="61"/>
      <c r="H85" s="61"/>
      <c r="I85" s="61"/>
      <c r="J85" s="61"/>
      <c r="K85" s="61"/>
      <c r="L85" s="62"/>
      <c r="M85" s="51"/>
      <c r="N85" s="51"/>
      <c r="O85" s="51"/>
    </row>
    <row r="86" spans="1:15" x14ac:dyDescent="0.25">
      <c r="A86" s="51"/>
      <c r="B86" s="2" t="s">
        <v>137</v>
      </c>
      <c r="C86" s="1" t="s">
        <v>138</v>
      </c>
      <c r="D86" s="1"/>
      <c r="E86" s="60"/>
      <c r="F86" s="60"/>
      <c r="G86" s="61"/>
      <c r="H86" s="61"/>
      <c r="I86" s="61"/>
      <c r="J86" s="61"/>
      <c r="K86" s="61"/>
      <c r="L86" s="62"/>
      <c r="M86" s="51"/>
      <c r="N86" s="51"/>
      <c r="O86" s="51"/>
    </row>
    <row r="87" spans="1:15" x14ac:dyDescent="0.25">
      <c r="A87" s="51"/>
      <c r="B87" s="140"/>
      <c r="C87" s="60"/>
      <c r="D87" s="60"/>
      <c r="E87" s="60"/>
      <c r="F87" s="60"/>
      <c r="G87" s="61"/>
      <c r="H87" s="61"/>
      <c r="I87" s="61"/>
      <c r="J87" s="61"/>
      <c r="K87" s="61"/>
      <c r="L87" s="62"/>
      <c r="M87" s="51"/>
      <c r="N87" s="51"/>
      <c r="O87" s="51"/>
    </row>
    <row r="88" spans="1:15" x14ac:dyDescent="0.25">
      <c r="A88" s="51"/>
      <c r="B88" s="140"/>
      <c r="C88" s="60"/>
      <c r="D88" s="60"/>
      <c r="E88" s="60"/>
      <c r="F88" s="60"/>
      <c r="G88" s="61"/>
      <c r="H88" s="61"/>
      <c r="I88" s="61"/>
      <c r="J88" s="61"/>
      <c r="K88" s="61"/>
      <c r="L88" s="62"/>
      <c r="M88" s="51"/>
      <c r="N88" s="51"/>
      <c r="O88" s="51"/>
    </row>
    <row r="89" spans="1:15" ht="15.75" x14ac:dyDescent="0.25">
      <c r="A89" s="51"/>
      <c r="B89" s="140"/>
      <c r="C89" s="25"/>
      <c r="D89" s="60"/>
      <c r="E89" s="60"/>
      <c r="F89" s="60"/>
      <c r="G89" s="61"/>
      <c r="H89" s="61"/>
      <c r="I89" s="61"/>
      <c r="J89" s="61"/>
      <c r="K89" s="61"/>
      <c r="L89" s="62"/>
      <c r="M89" s="51"/>
      <c r="N89" s="51"/>
      <c r="O89" s="51"/>
    </row>
    <row r="90" spans="1:15" x14ac:dyDescent="0.25">
      <c r="A90" s="51"/>
      <c r="B90" s="140"/>
      <c r="C90" s="60"/>
      <c r="D90" s="60"/>
      <c r="E90" s="60"/>
      <c r="F90" s="60"/>
      <c r="G90" s="61"/>
      <c r="H90" s="61"/>
      <c r="I90" s="61"/>
      <c r="J90" s="61"/>
      <c r="K90" s="61"/>
      <c r="L90" s="62"/>
      <c r="M90" s="51"/>
      <c r="N90" s="51"/>
      <c r="O90" s="51"/>
    </row>
    <row r="91" spans="1:15" x14ac:dyDescent="0.25">
      <c r="A91" s="51"/>
      <c r="B91" s="140"/>
      <c r="C91" s="143"/>
      <c r="D91" s="60"/>
      <c r="E91" s="60"/>
      <c r="F91" s="60"/>
      <c r="G91" s="61"/>
      <c r="H91" s="61"/>
      <c r="I91" s="61"/>
      <c r="J91" s="61"/>
      <c r="K91" s="61"/>
      <c r="L91" s="62"/>
      <c r="M91" s="51"/>
      <c r="N91" s="51"/>
      <c r="O91" s="51"/>
    </row>
    <row r="92" spans="1:15" x14ac:dyDescent="0.25">
      <c r="A92" s="51"/>
      <c r="B92" s="140"/>
      <c r="C92" s="60"/>
      <c r="D92" s="60"/>
      <c r="E92" s="60"/>
      <c r="F92" s="60"/>
      <c r="G92" s="61"/>
      <c r="H92" s="61"/>
      <c r="I92" s="61"/>
      <c r="J92" s="61"/>
      <c r="K92" s="61"/>
      <c r="L92" s="62"/>
      <c r="M92" s="51"/>
      <c r="N92" s="51"/>
      <c r="O92" s="51"/>
    </row>
    <row r="93" spans="1:15" ht="15.75" x14ac:dyDescent="0.25">
      <c r="A93" s="51"/>
      <c r="B93" s="140"/>
      <c r="C93" s="64"/>
      <c r="D93" s="60"/>
      <c r="E93" s="60"/>
      <c r="F93" s="60"/>
      <c r="G93" s="61"/>
      <c r="H93" s="61"/>
      <c r="I93" s="61"/>
      <c r="J93" s="61"/>
      <c r="K93" s="61"/>
      <c r="L93" s="62"/>
      <c r="M93" s="51"/>
      <c r="N93" s="51"/>
      <c r="O93" s="51"/>
    </row>
    <row r="94" spans="1:15" ht="15.75" x14ac:dyDescent="0.25">
      <c r="A94" s="51"/>
      <c r="B94" s="140"/>
      <c r="C94" s="64"/>
      <c r="D94" s="60"/>
      <c r="E94" s="60"/>
      <c r="F94" s="60"/>
      <c r="G94" s="61"/>
      <c r="H94" s="61"/>
      <c r="I94" s="61"/>
      <c r="J94" s="61"/>
      <c r="K94" s="61"/>
      <c r="L94" s="62"/>
      <c r="M94" s="51"/>
      <c r="N94" s="51"/>
      <c r="O94" s="51"/>
    </row>
    <row r="95" spans="1:15" x14ac:dyDescent="0.25">
      <c r="A95" s="51"/>
      <c r="B95" s="140"/>
      <c r="C95" s="60"/>
      <c r="D95" s="60"/>
      <c r="E95" s="60"/>
      <c r="F95" s="60"/>
      <c r="G95" s="61"/>
      <c r="H95" s="61"/>
      <c r="I95" s="61"/>
      <c r="J95" s="61"/>
      <c r="K95" s="61"/>
      <c r="L95" s="62"/>
      <c r="M95" s="51"/>
      <c r="N95" s="51"/>
      <c r="O95" s="51"/>
    </row>
    <row r="96" spans="1:15" x14ac:dyDescent="0.25">
      <c r="A96" s="51"/>
      <c r="B96" s="140"/>
      <c r="C96" s="60"/>
      <c r="D96" s="60"/>
      <c r="E96" s="60"/>
      <c r="F96" s="60"/>
      <c r="G96" s="61"/>
      <c r="H96" s="61"/>
      <c r="I96" s="61"/>
      <c r="J96" s="61"/>
      <c r="K96" s="61"/>
      <c r="L96" s="62"/>
      <c r="M96" s="51"/>
      <c r="N96" s="51"/>
      <c r="O96" s="51"/>
    </row>
    <row r="97" spans="1:15" x14ac:dyDescent="0.25">
      <c r="A97" s="51"/>
      <c r="B97" s="140"/>
      <c r="C97" s="60"/>
      <c r="D97" s="60"/>
      <c r="E97" s="60"/>
      <c r="F97" s="60"/>
      <c r="G97" s="61"/>
      <c r="H97" s="61"/>
      <c r="I97" s="61"/>
      <c r="J97" s="61"/>
      <c r="K97" s="61"/>
      <c r="L97" s="62"/>
      <c r="M97" s="51"/>
      <c r="N97" s="51"/>
      <c r="O97" s="51"/>
    </row>
    <row r="98" spans="1:15" x14ac:dyDescent="0.25">
      <c r="A98" s="51"/>
      <c r="B98" s="140"/>
      <c r="C98" s="60"/>
      <c r="D98" s="60"/>
      <c r="E98" s="60"/>
      <c r="F98" s="60"/>
      <c r="G98" s="61"/>
      <c r="H98" s="61"/>
      <c r="I98" s="61"/>
      <c r="J98" s="61"/>
      <c r="K98" s="61"/>
      <c r="L98" s="62"/>
      <c r="M98" s="51"/>
      <c r="N98" s="51"/>
      <c r="O98" s="51"/>
    </row>
    <row r="99" spans="1:15" x14ac:dyDescent="0.25">
      <c r="A99" s="51"/>
      <c r="B99" s="140"/>
      <c r="C99" s="60"/>
      <c r="D99" s="60"/>
      <c r="E99" s="60"/>
      <c r="F99" s="60"/>
      <c r="G99" s="61"/>
      <c r="H99" s="61"/>
      <c r="I99" s="61"/>
      <c r="J99" s="61"/>
      <c r="K99" s="61"/>
      <c r="L99" s="62"/>
      <c r="M99" s="51"/>
      <c r="N99" s="51"/>
      <c r="O99" s="51"/>
    </row>
    <row r="100" spans="1:15" x14ac:dyDescent="0.25">
      <c r="A100" s="51"/>
      <c r="B100" s="140"/>
      <c r="C100" s="60"/>
      <c r="D100" s="60"/>
      <c r="E100" s="60"/>
      <c r="F100" s="60"/>
      <c r="G100" s="61"/>
      <c r="H100" s="61"/>
      <c r="I100" s="61"/>
      <c r="J100" s="61"/>
      <c r="K100" s="61"/>
      <c r="L100" s="62"/>
      <c r="M100" s="51"/>
      <c r="N100" s="51"/>
      <c r="O100" s="51"/>
    </row>
    <row r="101" spans="1:15" x14ac:dyDescent="0.25">
      <c r="A101" s="51"/>
      <c r="B101" s="140"/>
      <c r="C101" s="60"/>
      <c r="D101" s="60"/>
      <c r="E101" s="60"/>
      <c r="F101" s="60"/>
      <c r="G101" s="61"/>
      <c r="H101" s="61"/>
      <c r="I101" s="61"/>
      <c r="J101" s="61"/>
      <c r="K101" s="61"/>
      <c r="L101" s="62"/>
      <c r="M101" s="51"/>
      <c r="N101" s="51"/>
      <c r="O101" s="51"/>
    </row>
    <row r="102" spans="1:15" x14ac:dyDescent="0.25">
      <c r="A102" s="51"/>
      <c r="B102" s="140"/>
      <c r="C102" s="60"/>
      <c r="D102" s="60"/>
      <c r="E102" s="60"/>
      <c r="F102" s="60"/>
      <c r="G102" s="61"/>
      <c r="H102" s="61"/>
      <c r="I102" s="61"/>
      <c r="J102" s="61"/>
      <c r="K102" s="61"/>
      <c r="L102" s="62"/>
      <c r="M102" s="51"/>
      <c r="N102" s="51"/>
      <c r="O102" s="51"/>
    </row>
    <row r="103" spans="1:15" x14ac:dyDescent="0.25">
      <c r="A103" s="51"/>
      <c r="B103" s="140"/>
      <c r="C103" s="60"/>
      <c r="D103" s="60"/>
      <c r="E103" s="60"/>
      <c r="F103" s="60"/>
      <c r="G103" s="61"/>
      <c r="H103" s="61"/>
      <c r="I103" s="61"/>
      <c r="J103" s="61"/>
      <c r="K103" s="61"/>
      <c r="L103" s="62"/>
      <c r="M103" s="51"/>
      <c r="N103" s="51"/>
      <c r="O103" s="51"/>
    </row>
    <row r="104" spans="1:15" x14ac:dyDescent="0.25">
      <c r="A104" s="51"/>
      <c r="B104" s="140"/>
      <c r="C104" s="60"/>
      <c r="D104" s="60"/>
      <c r="E104" s="60"/>
      <c r="F104" s="60"/>
      <c r="G104" s="61"/>
      <c r="H104" s="61"/>
      <c r="I104" s="61"/>
      <c r="J104" s="61"/>
      <c r="K104" s="61"/>
      <c r="L104" s="62"/>
      <c r="M104" s="51"/>
      <c r="N104" s="51"/>
      <c r="O104" s="51"/>
    </row>
    <row r="105" spans="1:15" x14ac:dyDescent="0.25">
      <c r="A105" s="51"/>
      <c r="B105" s="140"/>
      <c r="C105" s="60"/>
      <c r="D105" s="60"/>
      <c r="E105" s="60"/>
      <c r="F105" s="60"/>
      <c r="G105" s="61"/>
      <c r="H105" s="61"/>
      <c r="I105" s="61"/>
      <c r="J105" s="61"/>
      <c r="K105" s="61"/>
      <c r="L105" s="62"/>
      <c r="M105" s="51"/>
      <c r="N105" s="51"/>
      <c r="O105" s="51"/>
    </row>
    <row r="106" spans="1:15" x14ac:dyDescent="0.25">
      <c r="A106" s="51"/>
      <c r="B106" s="140"/>
      <c r="C106" s="60"/>
      <c r="D106" s="60"/>
      <c r="E106" s="60"/>
      <c r="F106" s="60"/>
      <c r="G106" s="61"/>
      <c r="H106" s="61"/>
      <c r="I106" s="61"/>
      <c r="J106" s="61"/>
      <c r="K106" s="61"/>
      <c r="L106" s="62"/>
      <c r="M106" s="51"/>
      <c r="N106" s="51"/>
      <c r="O106" s="51"/>
    </row>
    <row r="107" spans="1:15" x14ac:dyDescent="0.25">
      <c r="A107" s="51"/>
      <c r="B107" s="140"/>
      <c r="C107" s="60"/>
      <c r="D107" s="60"/>
      <c r="E107" s="60"/>
      <c r="F107" s="60"/>
      <c r="G107" s="61"/>
      <c r="H107" s="61"/>
      <c r="I107" s="61"/>
      <c r="J107" s="61"/>
      <c r="K107" s="61"/>
      <c r="L107" s="62"/>
      <c r="M107" s="51"/>
      <c r="N107" s="51"/>
      <c r="O107" s="51"/>
    </row>
    <row r="108" spans="1:15" x14ac:dyDescent="0.25">
      <c r="A108" s="51"/>
      <c r="B108" s="140"/>
      <c r="C108" s="60"/>
      <c r="D108" s="60"/>
      <c r="E108" s="60"/>
      <c r="F108" s="60"/>
      <c r="G108" s="61"/>
      <c r="H108" s="61"/>
      <c r="I108" s="61"/>
      <c r="J108" s="61"/>
      <c r="K108" s="61"/>
      <c r="L108" s="62"/>
      <c r="M108" s="51"/>
      <c r="N108" s="51"/>
      <c r="O108" s="51"/>
    </row>
    <row r="109" spans="1:15" x14ac:dyDescent="0.25">
      <c r="A109" s="51"/>
      <c r="B109" s="140"/>
      <c r="C109" s="60"/>
      <c r="D109" s="60"/>
      <c r="E109" s="60"/>
      <c r="F109" s="60"/>
      <c r="G109" s="61"/>
      <c r="H109" s="61"/>
      <c r="I109" s="61"/>
      <c r="J109" s="61"/>
      <c r="K109" s="61"/>
      <c r="L109" s="62"/>
      <c r="M109" s="51"/>
      <c r="N109" s="51"/>
      <c r="O109" s="51"/>
    </row>
    <row r="110" spans="1:15" x14ac:dyDescent="0.25">
      <c r="A110" s="51"/>
      <c r="B110" s="140"/>
      <c r="C110" s="60"/>
      <c r="D110" s="60"/>
      <c r="E110" s="60"/>
      <c r="F110" s="60"/>
      <c r="G110" s="61"/>
      <c r="H110" s="61"/>
      <c r="I110" s="61"/>
      <c r="J110" s="61"/>
      <c r="K110" s="61"/>
      <c r="L110" s="62"/>
      <c r="M110" s="51"/>
      <c r="N110" s="51"/>
      <c r="O110" s="51"/>
    </row>
    <row r="111" spans="1:15" x14ac:dyDescent="0.25">
      <c r="A111" s="51"/>
      <c r="B111" s="140"/>
      <c r="C111" s="60"/>
      <c r="D111" s="60"/>
      <c r="E111" s="60"/>
      <c r="F111" s="60"/>
      <c r="G111" s="61"/>
      <c r="H111" s="61"/>
      <c r="I111" s="61"/>
      <c r="J111" s="61"/>
      <c r="K111" s="61"/>
      <c r="L111" s="62"/>
      <c r="M111" s="51"/>
      <c r="N111" s="51"/>
      <c r="O111" s="51"/>
    </row>
    <row r="112" spans="1:15" x14ac:dyDescent="0.25">
      <c r="A112" s="51"/>
      <c r="B112" s="140"/>
      <c r="C112" s="60"/>
      <c r="D112" s="60"/>
      <c r="E112" s="60"/>
      <c r="F112" s="60"/>
      <c r="G112" s="61"/>
      <c r="H112" s="61"/>
      <c r="I112" s="61"/>
      <c r="J112" s="61"/>
      <c r="K112" s="61"/>
      <c r="L112" s="62"/>
      <c r="M112" s="51"/>
      <c r="N112" s="51"/>
      <c r="O112" s="51"/>
    </row>
    <row r="113" spans="1:15" x14ac:dyDescent="0.25">
      <c r="A113" s="51"/>
      <c r="B113" s="140"/>
      <c r="C113" s="60"/>
      <c r="D113" s="60"/>
      <c r="E113" s="60"/>
      <c r="F113" s="60"/>
      <c r="G113" s="61"/>
      <c r="H113" s="61"/>
      <c r="I113" s="61"/>
      <c r="J113" s="61"/>
      <c r="K113" s="61"/>
      <c r="L113" s="62"/>
      <c r="M113" s="51"/>
      <c r="N113" s="51"/>
      <c r="O113" s="51"/>
    </row>
    <row r="114" spans="1:15" x14ac:dyDescent="0.25">
      <c r="A114" s="51"/>
      <c r="B114" s="140"/>
      <c r="C114" s="60"/>
      <c r="D114" s="60"/>
      <c r="E114" s="60"/>
      <c r="F114" s="60"/>
      <c r="G114" s="61"/>
      <c r="H114" s="61"/>
      <c r="I114" s="61"/>
      <c r="J114" s="61"/>
      <c r="K114" s="61"/>
      <c r="L114" s="62"/>
      <c r="M114" s="51"/>
      <c r="N114" s="51"/>
      <c r="O114" s="51"/>
    </row>
    <row r="115" spans="1:15" x14ac:dyDescent="0.25">
      <c r="A115" s="51"/>
      <c r="B115" s="140"/>
      <c r="C115" s="60"/>
      <c r="D115" s="60"/>
      <c r="E115" s="60"/>
      <c r="F115" s="60"/>
      <c r="G115" s="61"/>
      <c r="H115" s="61"/>
      <c r="I115" s="61"/>
      <c r="J115" s="61"/>
      <c r="K115" s="61"/>
      <c r="L115" s="62"/>
      <c r="M115" s="51"/>
      <c r="N115" s="51"/>
      <c r="O115" s="51"/>
    </row>
    <row r="116" spans="1:15" x14ac:dyDescent="0.25">
      <c r="A116" s="51"/>
      <c r="B116" s="140"/>
      <c r="C116" s="60"/>
      <c r="D116" s="60"/>
      <c r="E116" s="60"/>
      <c r="F116" s="60"/>
      <c r="G116" s="61"/>
      <c r="H116" s="61"/>
      <c r="I116" s="61"/>
      <c r="J116" s="61"/>
      <c r="K116" s="61"/>
      <c r="L116" s="62"/>
      <c r="M116" s="51"/>
      <c r="N116" s="51"/>
      <c r="O116" s="51"/>
    </row>
    <row r="117" spans="1:15" x14ac:dyDescent="0.25">
      <c r="A117" s="51"/>
      <c r="B117" s="140"/>
      <c r="C117" s="60"/>
      <c r="D117" s="60"/>
      <c r="E117" s="60"/>
      <c r="F117" s="60"/>
      <c r="G117" s="61"/>
      <c r="H117" s="61"/>
      <c r="I117" s="61"/>
      <c r="J117" s="61"/>
      <c r="K117" s="61"/>
      <c r="L117" s="62"/>
      <c r="M117" s="51"/>
      <c r="N117" s="51"/>
      <c r="O117" s="51"/>
    </row>
    <row r="118" spans="1:15" x14ac:dyDescent="0.25">
      <c r="A118" s="51"/>
      <c r="B118" s="140"/>
      <c r="C118" s="60"/>
      <c r="D118" s="60"/>
      <c r="E118" s="60"/>
      <c r="F118" s="60"/>
      <c r="G118" s="61"/>
      <c r="H118" s="61"/>
      <c r="I118" s="61"/>
      <c r="J118" s="61"/>
      <c r="K118" s="61"/>
      <c r="L118" s="62"/>
      <c r="M118" s="51"/>
      <c r="N118" s="51"/>
      <c r="O118" s="51"/>
    </row>
    <row r="119" spans="1:15" x14ac:dyDescent="0.25">
      <c r="A119" s="51"/>
      <c r="B119" s="140"/>
      <c r="C119" s="60"/>
      <c r="D119" s="60"/>
      <c r="E119" s="60"/>
      <c r="F119" s="60"/>
      <c r="G119" s="61"/>
      <c r="H119" s="61"/>
      <c r="I119" s="61"/>
      <c r="J119" s="61"/>
      <c r="K119" s="61"/>
      <c r="L119" s="62"/>
      <c r="M119" s="51"/>
      <c r="N119" s="51"/>
      <c r="O119" s="51"/>
    </row>
    <row r="120" spans="1:15" x14ac:dyDescent="0.25">
      <c r="A120" s="51"/>
      <c r="B120" s="140"/>
      <c r="C120" s="60"/>
      <c r="D120" s="60"/>
      <c r="E120" s="60"/>
      <c r="F120" s="60"/>
      <c r="G120" s="61"/>
      <c r="H120" s="61"/>
      <c r="I120" s="61"/>
      <c r="J120" s="61"/>
      <c r="K120" s="61"/>
      <c r="L120" s="62"/>
      <c r="M120" s="51"/>
      <c r="N120" s="51"/>
      <c r="O120" s="51"/>
    </row>
    <row r="121" spans="1:15" x14ac:dyDescent="0.25">
      <c r="A121" s="51"/>
      <c r="B121" s="140"/>
      <c r="C121" s="60"/>
      <c r="D121" s="60"/>
      <c r="E121" s="60"/>
      <c r="F121" s="60"/>
      <c r="G121" s="61"/>
      <c r="H121" s="61"/>
      <c r="I121" s="61"/>
      <c r="J121" s="61"/>
      <c r="K121" s="61"/>
      <c r="L121" s="62"/>
      <c r="M121" s="51"/>
      <c r="N121" s="51"/>
      <c r="O121" s="51"/>
    </row>
    <row r="122" spans="1:15" x14ac:dyDescent="0.25">
      <c r="A122" s="51"/>
      <c r="B122" s="140"/>
      <c r="C122" s="60"/>
      <c r="D122" s="60"/>
      <c r="E122" s="60"/>
      <c r="F122" s="60"/>
      <c r="G122" s="61"/>
      <c r="H122" s="61"/>
      <c r="I122" s="61"/>
      <c r="J122" s="61"/>
      <c r="K122" s="61"/>
      <c r="L122" s="62"/>
      <c r="M122" s="51"/>
      <c r="N122" s="51"/>
      <c r="O122" s="51"/>
    </row>
    <row r="123" spans="1:15" x14ac:dyDescent="0.25">
      <c r="A123" s="51"/>
      <c r="B123" s="140"/>
      <c r="C123" s="60"/>
      <c r="D123" s="60"/>
      <c r="E123" s="60"/>
      <c r="F123" s="60"/>
      <c r="G123" s="61"/>
      <c r="H123" s="61"/>
      <c r="I123" s="61"/>
      <c r="J123" s="61"/>
      <c r="K123" s="61"/>
      <c r="L123" s="62"/>
      <c r="M123" s="51"/>
      <c r="N123" s="51"/>
      <c r="O123" s="51"/>
    </row>
    <row r="124" spans="1:15" x14ac:dyDescent="0.25">
      <c r="A124" s="51"/>
      <c r="B124" s="140"/>
      <c r="C124" s="60"/>
      <c r="D124" s="60"/>
      <c r="E124" s="60"/>
      <c r="F124" s="60"/>
      <c r="G124" s="61"/>
      <c r="H124" s="61"/>
      <c r="I124" s="61"/>
      <c r="J124" s="61"/>
      <c r="K124" s="61"/>
      <c r="L124" s="62"/>
      <c r="M124" s="51"/>
      <c r="N124" s="51"/>
      <c r="O124" s="51"/>
    </row>
    <row r="125" spans="1:15" x14ac:dyDescent="0.25">
      <c r="A125" s="51"/>
      <c r="B125" s="140"/>
      <c r="C125" s="60"/>
      <c r="D125" s="60"/>
      <c r="E125" s="60"/>
      <c r="F125" s="60"/>
      <c r="G125" s="61"/>
      <c r="H125" s="61"/>
      <c r="I125" s="61"/>
      <c r="J125" s="61"/>
      <c r="K125" s="61"/>
      <c r="L125" s="62"/>
      <c r="M125" s="51"/>
      <c r="N125" s="51"/>
      <c r="O125" s="51"/>
    </row>
    <row r="126" spans="1:15" x14ac:dyDescent="0.25">
      <c r="A126" s="51"/>
      <c r="B126" s="140"/>
      <c r="C126" s="60"/>
      <c r="D126" s="60"/>
      <c r="E126" s="60"/>
      <c r="F126" s="60"/>
      <c r="G126" s="61"/>
      <c r="H126" s="61"/>
      <c r="I126" s="61"/>
      <c r="J126" s="61"/>
      <c r="K126" s="61"/>
      <c r="L126" s="62"/>
      <c r="M126" s="51"/>
      <c r="N126" s="51"/>
      <c r="O126" s="51"/>
    </row>
    <row r="127" spans="1:15" x14ac:dyDescent="0.25">
      <c r="A127" s="51"/>
      <c r="B127" s="140"/>
      <c r="C127" s="60"/>
      <c r="D127" s="60"/>
      <c r="E127" s="60"/>
      <c r="F127" s="60"/>
      <c r="G127" s="61"/>
      <c r="H127" s="61"/>
      <c r="I127" s="61"/>
      <c r="J127" s="61"/>
      <c r="K127" s="61"/>
      <c r="L127" s="62"/>
      <c r="M127" s="51"/>
      <c r="N127" s="51"/>
      <c r="O127" s="51"/>
    </row>
    <row r="128" spans="1:15" x14ac:dyDescent="0.25">
      <c r="A128" s="51"/>
      <c r="B128" s="140"/>
      <c r="C128" s="60"/>
      <c r="D128" s="60"/>
      <c r="E128" s="60"/>
      <c r="F128" s="60"/>
      <c r="G128" s="61"/>
      <c r="H128" s="61"/>
      <c r="I128" s="61"/>
      <c r="J128" s="61"/>
      <c r="K128" s="61"/>
      <c r="L128" s="62"/>
      <c r="M128" s="51"/>
      <c r="N128" s="51"/>
      <c r="O128" s="51"/>
    </row>
    <row r="129" spans="1:15" x14ac:dyDescent="0.25">
      <c r="A129" s="51"/>
      <c r="B129" s="140"/>
      <c r="C129" s="60"/>
      <c r="D129" s="60"/>
      <c r="E129" s="60"/>
      <c r="F129" s="60"/>
      <c r="G129" s="61"/>
      <c r="H129" s="61"/>
      <c r="I129" s="61"/>
      <c r="J129" s="61"/>
      <c r="K129" s="61"/>
      <c r="L129" s="62"/>
      <c r="M129" s="51"/>
      <c r="N129" s="51"/>
      <c r="O129" s="51"/>
    </row>
    <row r="130" spans="1:15" x14ac:dyDescent="0.25">
      <c r="A130" s="51"/>
      <c r="B130" s="140"/>
      <c r="C130" s="60"/>
      <c r="D130" s="60"/>
      <c r="E130" s="60"/>
      <c r="F130" s="60"/>
      <c r="G130" s="61"/>
      <c r="H130" s="61"/>
      <c r="I130" s="61"/>
      <c r="J130" s="61"/>
      <c r="K130" s="61"/>
      <c r="L130" s="62"/>
      <c r="M130" s="51"/>
      <c r="N130" s="51"/>
      <c r="O130" s="51"/>
    </row>
    <row r="131" spans="1:15" x14ac:dyDescent="0.25">
      <c r="A131" s="51"/>
      <c r="B131" s="140"/>
      <c r="C131" s="60"/>
      <c r="D131" s="60"/>
      <c r="E131" s="60"/>
      <c r="F131" s="60"/>
      <c r="G131" s="61"/>
      <c r="H131" s="61"/>
      <c r="I131" s="61"/>
      <c r="J131" s="61"/>
      <c r="K131" s="61"/>
      <c r="L131" s="62"/>
      <c r="M131" s="51"/>
      <c r="N131" s="51"/>
      <c r="O131" s="51"/>
    </row>
    <row r="132" spans="1:15" x14ac:dyDescent="0.25">
      <c r="A132" s="51"/>
      <c r="B132" s="140"/>
      <c r="C132" s="60"/>
      <c r="D132" s="60"/>
      <c r="E132" s="60"/>
      <c r="F132" s="60"/>
      <c r="G132" s="61"/>
      <c r="H132" s="61"/>
      <c r="I132" s="61"/>
      <c r="J132" s="61"/>
      <c r="K132" s="61"/>
      <c r="L132" s="62"/>
      <c r="M132" s="51"/>
      <c r="N132" s="51"/>
      <c r="O132" s="51"/>
    </row>
    <row r="133" spans="1:15" x14ac:dyDescent="0.25">
      <c r="A133" s="51"/>
      <c r="B133" s="140"/>
      <c r="C133" s="60"/>
      <c r="D133" s="60"/>
      <c r="E133" s="60"/>
      <c r="F133" s="60"/>
      <c r="G133" s="61"/>
      <c r="H133" s="61"/>
      <c r="I133" s="61"/>
      <c r="J133" s="61"/>
      <c r="K133" s="61"/>
      <c r="L133" s="62"/>
      <c r="M133" s="51"/>
      <c r="N133" s="51"/>
      <c r="O133" s="51"/>
    </row>
    <row r="134" spans="1:15" x14ac:dyDescent="0.25">
      <c r="A134" s="51"/>
      <c r="B134" s="140"/>
      <c r="C134" s="60"/>
      <c r="D134" s="60"/>
      <c r="E134" s="60"/>
      <c r="F134" s="60"/>
      <c r="G134" s="61"/>
      <c r="H134" s="61"/>
      <c r="I134" s="61"/>
      <c r="J134" s="61"/>
      <c r="K134" s="61"/>
      <c r="L134" s="62"/>
      <c r="M134" s="51"/>
      <c r="N134" s="51"/>
      <c r="O134" s="51"/>
    </row>
    <row r="135" spans="1:15" x14ac:dyDescent="0.25">
      <c r="A135" s="51"/>
      <c r="B135" s="140"/>
      <c r="C135" s="60"/>
      <c r="D135" s="60"/>
      <c r="E135" s="60"/>
      <c r="F135" s="60"/>
      <c r="G135" s="61"/>
      <c r="H135" s="61"/>
      <c r="I135" s="61"/>
      <c r="J135" s="61"/>
      <c r="K135" s="61"/>
      <c r="L135" s="62"/>
      <c r="M135" s="51"/>
      <c r="N135" s="51"/>
      <c r="O135" s="51"/>
    </row>
    <row r="136" spans="1:15" x14ac:dyDescent="0.25">
      <c r="A136" s="51"/>
      <c r="B136" s="140"/>
      <c r="C136" s="60"/>
      <c r="D136" s="60"/>
      <c r="E136" s="60"/>
      <c r="F136" s="60"/>
      <c r="G136" s="61"/>
      <c r="H136" s="61"/>
      <c r="I136" s="61"/>
      <c r="J136" s="61"/>
      <c r="K136" s="61"/>
      <c r="L136" s="62"/>
      <c r="M136" s="51"/>
      <c r="N136" s="51"/>
      <c r="O136" s="51"/>
    </row>
    <row r="137" spans="1:15" x14ac:dyDescent="0.25">
      <c r="A137" s="51"/>
      <c r="B137" s="140"/>
      <c r="C137" s="60"/>
      <c r="D137" s="60"/>
      <c r="E137" s="60"/>
      <c r="F137" s="60"/>
      <c r="G137" s="61"/>
      <c r="H137" s="61"/>
      <c r="I137" s="61"/>
      <c r="J137" s="61"/>
      <c r="K137" s="61"/>
      <c r="L137" s="62"/>
      <c r="M137" s="51"/>
      <c r="N137" s="51"/>
      <c r="O137" s="51"/>
    </row>
    <row r="138" spans="1:15" x14ac:dyDescent="0.25">
      <c r="A138" s="51"/>
      <c r="B138" s="140"/>
      <c r="C138" s="60"/>
      <c r="D138" s="60"/>
      <c r="E138" s="60"/>
      <c r="F138" s="60"/>
      <c r="G138" s="61"/>
      <c r="H138" s="61"/>
      <c r="I138" s="61"/>
      <c r="J138" s="61"/>
      <c r="K138" s="61"/>
      <c r="L138" s="62"/>
      <c r="M138" s="51"/>
      <c r="N138" s="51"/>
      <c r="O138" s="51"/>
    </row>
    <row r="139" spans="1:15" x14ac:dyDescent="0.25">
      <c r="A139" s="51"/>
      <c r="B139" s="140"/>
      <c r="C139" s="60"/>
      <c r="D139" s="60"/>
      <c r="E139" s="60"/>
      <c r="F139" s="60"/>
      <c r="G139" s="61"/>
      <c r="H139" s="61"/>
      <c r="I139" s="61"/>
      <c r="J139" s="61"/>
      <c r="K139" s="61"/>
      <c r="L139" s="62"/>
      <c r="M139" s="51"/>
      <c r="N139" s="51"/>
      <c r="O139" s="51"/>
    </row>
    <row r="140" spans="1:15" x14ac:dyDescent="0.25">
      <c r="A140" s="51"/>
      <c r="B140" s="140"/>
      <c r="C140" s="60"/>
      <c r="D140" s="60"/>
      <c r="E140" s="60"/>
      <c r="F140" s="60"/>
      <c r="G140" s="61"/>
      <c r="H140" s="61"/>
      <c r="I140" s="61"/>
      <c r="J140" s="61"/>
      <c r="K140" s="61"/>
      <c r="L140" s="62"/>
      <c r="M140" s="51"/>
      <c r="N140" s="51"/>
      <c r="O140" s="51"/>
    </row>
    <row r="141" spans="1:15" x14ac:dyDescent="0.25">
      <c r="A141" s="51"/>
      <c r="B141" s="140"/>
      <c r="C141" s="60"/>
      <c r="D141" s="60"/>
      <c r="E141" s="60"/>
      <c r="F141" s="60"/>
      <c r="G141" s="61"/>
      <c r="H141" s="61"/>
      <c r="I141" s="61"/>
      <c r="J141" s="61"/>
      <c r="K141" s="61"/>
      <c r="L141" s="62"/>
      <c r="M141" s="51"/>
      <c r="N141" s="51"/>
      <c r="O141" s="51"/>
    </row>
    <row r="142" spans="1:15" x14ac:dyDescent="0.25">
      <c r="A142" s="51"/>
      <c r="B142" s="140"/>
      <c r="C142" s="60"/>
      <c r="D142" s="60"/>
      <c r="E142" s="60"/>
      <c r="F142" s="60"/>
      <c r="G142" s="61"/>
      <c r="H142" s="61"/>
      <c r="I142" s="61"/>
      <c r="J142" s="61"/>
      <c r="K142" s="61"/>
      <c r="L142" s="62"/>
      <c r="M142" s="51"/>
      <c r="N142" s="51"/>
      <c r="O142" s="51"/>
    </row>
    <row r="143" spans="1:15" x14ac:dyDescent="0.25">
      <c r="A143" s="51"/>
      <c r="B143" s="140"/>
      <c r="C143" s="60"/>
      <c r="D143" s="60"/>
      <c r="E143" s="60"/>
      <c r="F143" s="60"/>
      <c r="G143" s="61"/>
      <c r="H143" s="61"/>
      <c r="I143" s="61"/>
      <c r="J143" s="61"/>
      <c r="K143" s="61"/>
      <c r="L143" s="62"/>
      <c r="M143" s="51"/>
      <c r="N143" s="51"/>
      <c r="O143" s="51"/>
    </row>
    <row r="144" spans="1:15" x14ac:dyDescent="0.25">
      <c r="A144" s="51"/>
      <c r="B144" s="140"/>
      <c r="C144" s="60"/>
      <c r="D144" s="60"/>
      <c r="E144" s="60"/>
      <c r="F144" s="60"/>
      <c r="G144" s="61"/>
      <c r="H144" s="61"/>
      <c r="I144" s="61"/>
      <c r="J144" s="61"/>
      <c r="K144" s="61"/>
      <c r="L144" s="62"/>
      <c r="M144" s="51"/>
      <c r="N144" s="51"/>
      <c r="O144" s="51"/>
    </row>
    <row r="145" spans="1:15" x14ac:dyDescent="0.25">
      <c r="A145" s="51"/>
      <c r="B145" s="140"/>
      <c r="C145" s="60"/>
      <c r="D145" s="60"/>
      <c r="E145" s="60"/>
      <c r="F145" s="60"/>
      <c r="G145" s="61"/>
      <c r="H145" s="61"/>
      <c r="I145" s="61"/>
      <c r="J145" s="61"/>
      <c r="K145" s="61"/>
      <c r="L145" s="62"/>
      <c r="M145" s="51"/>
      <c r="N145" s="51"/>
      <c r="O145" s="51"/>
    </row>
    <row r="146" spans="1:15" x14ac:dyDescent="0.25">
      <c r="A146" s="51"/>
      <c r="B146" s="140"/>
      <c r="C146" s="60"/>
      <c r="D146" s="60"/>
      <c r="E146" s="60"/>
      <c r="F146" s="60"/>
      <c r="G146" s="61"/>
      <c r="H146" s="61"/>
      <c r="I146" s="61"/>
      <c r="J146" s="61"/>
      <c r="K146" s="61"/>
      <c r="L146" s="62"/>
      <c r="M146" s="51"/>
      <c r="N146" s="51"/>
      <c r="O146" s="51"/>
    </row>
    <row r="147" spans="1:15" x14ac:dyDescent="0.25">
      <c r="A147" s="51"/>
      <c r="B147" s="140"/>
      <c r="C147" s="60"/>
      <c r="D147" s="60"/>
      <c r="E147" s="60"/>
      <c r="F147" s="60"/>
      <c r="G147" s="61"/>
      <c r="H147" s="61"/>
      <c r="I147" s="61"/>
      <c r="J147" s="61"/>
      <c r="K147" s="61"/>
      <c r="L147" s="62"/>
      <c r="M147" s="51"/>
      <c r="N147" s="51"/>
      <c r="O147" s="51"/>
    </row>
    <row r="148" spans="1:15" x14ac:dyDescent="0.25">
      <c r="A148" s="51"/>
      <c r="B148" s="140"/>
      <c r="C148" s="60"/>
      <c r="D148" s="60"/>
      <c r="E148" s="60"/>
      <c r="F148" s="60"/>
      <c r="G148" s="61"/>
      <c r="H148" s="61"/>
      <c r="I148" s="61"/>
      <c r="J148" s="61"/>
      <c r="K148" s="61"/>
      <c r="L148" s="62"/>
      <c r="M148" s="51"/>
      <c r="N148" s="51"/>
      <c r="O148" s="51"/>
    </row>
    <row r="149" spans="1:15" x14ac:dyDescent="0.25">
      <c r="A149" s="51"/>
      <c r="B149" s="140"/>
      <c r="C149" s="60"/>
      <c r="D149" s="60"/>
      <c r="E149" s="60"/>
      <c r="F149" s="60"/>
      <c r="G149" s="61"/>
      <c r="H149" s="61"/>
      <c r="I149" s="61"/>
      <c r="J149" s="61"/>
      <c r="K149" s="61"/>
      <c r="L149" s="62"/>
      <c r="M149" s="51"/>
      <c r="N149" s="51"/>
      <c r="O149" s="51"/>
    </row>
    <row r="150" spans="1:15" x14ac:dyDescent="0.25">
      <c r="A150" s="51"/>
      <c r="B150" s="140"/>
      <c r="C150" s="60"/>
      <c r="D150" s="60"/>
      <c r="E150" s="60"/>
      <c r="F150" s="60"/>
      <c r="G150" s="61"/>
      <c r="H150" s="61"/>
      <c r="I150" s="61"/>
      <c r="J150" s="61"/>
      <c r="K150" s="61"/>
      <c r="L150" s="62"/>
      <c r="M150" s="51"/>
      <c r="N150" s="51"/>
      <c r="O150" s="51"/>
    </row>
    <row r="151" spans="1:15" x14ac:dyDescent="0.25">
      <c r="A151" s="51"/>
      <c r="B151" s="140"/>
      <c r="C151" s="60"/>
      <c r="D151" s="60"/>
      <c r="E151" s="60"/>
      <c r="F151" s="60"/>
      <c r="G151" s="61"/>
      <c r="H151" s="61"/>
      <c r="I151" s="61"/>
      <c r="J151" s="61"/>
      <c r="K151" s="61"/>
      <c r="L151" s="62"/>
      <c r="M151" s="51"/>
      <c r="N151" s="51"/>
      <c r="O151" s="51"/>
    </row>
    <row r="152" spans="1:15" x14ac:dyDescent="0.25">
      <c r="A152" s="51"/>
      <c r="B152" s="140"/>
      <c r="C152" s="60"/>
      <c r="D152" s="60"/>
      <c r="E152" s="60"/>
      <c r="F152" s="60"/>
      <c r="G152" s="61"/>
      <c r="H152" s="61"/>
      <c r="I152" s="61"/>
      <c r="J152" s="61"/>
      <c r="K152" s="61"/>
      <c r="L152" s="62"/>
      <c r="M152" s="51"/>
      <c r="N152" s="51"/>
      <c r="O152" s="51"/>
    </row>
    <row r="153" spans="1:15" x14ac:dyDescent="0.25">
      <c r="A153" s="51"/>
      <c r="B153" s="140"/>
      <c r="C153" s="60"/>
      <c r="D153" s="60"/>
      <c r="E153" s="60"/>
      <c r="F153" s="60"/>
      <c r="G153" s="61"/>
      <c r="H153" s="61"/>
      <c r="I153" s="61"/>
      <c r="J153" s="61"/>
      <c r="K153" s="61"/>
      <c r="L153" s="62"/>
      <c r="M153" s="51"/>
      <c r="N153" s="51"/>
      <c r="O153" s="51"/>
    </row>
    <row r="154" spans="1:15" x14ac:dyDescent="0.25">
      <c r="A154" s="51"/>
      <c r="B154" s="140"/>
      <c r="C154" s="60"/>
      <c r="D154" s="60"/>
      <c r="E154" s="60"/>
      <c r="F154" s="60"/>
      <c r="G154" s="61"/>
      <c r="H154" s="61"/>
      <c r="I154" s="61"/>
      <c r="J154" s="61"/>
      <c r="K154" s="61"/>
      <c r="L154" s="62"/>
      <c r="M154" s="51"/>
      <c r="N154" s="51"/>
      <c r="O154" s="51"/>
    </row>
    <row r="155" spans="1:15" x14ac:dyDescent="0.25">
      <c r="A155" s="51"/>
      <c r="B155" s="140"/>
      <c r="C155" s="60"/>
      <c r="D155" s="60"/>
      <c r="E155" s="60"/>
      <c r="F155" s="60"/>
      <c r="G155" s="61"/>
      <c r="H155" s="61"/>
      <c r="I155" s="61"/>
      <c r="J155" s="61"/>
      <c r="K155" s="61"/>
      <c r="L155" s="62"/>
      <c r="M155" s="51"/>
      <c r="N155" s="51"/>
      <c r="O155" s="51"/>
    </row>
    <row r="156" spans="1:15" x14ac:dyDescent="0.25">
      <c r="A156" s="51"/>
      <c r="B156" s="140"/>
      <c r="C156" s="60"/>
      <c r="D156" s="60"/>
      <c r="E156" s="60"/>
      <c r="F156" s="60"/>
      <c r="G156" s="61"/>
      <c r="H156" s="61"/>
      <c r="I156" s="61"/>
      <c r="J156" s="61"/>
      <c r="K156" s="61"/>
      <c r="L156" s="62"/>
      <c r="M156" s="51"/>
      <c r="N156" s="51"/>
      <c r="O156" s="51"/>
    </row>
    <row r="157" spans="1:15" ht="15" customHeight="1" x14ac:dyDescent="0.25">
      <c r="A157" s="51"/>
      <c r="B157" s="140"/>
      <c r="C157" s="60"/>
      <c r="D157" s="60"/>
      <c r="E157" s="60"/>
      <c r="F157" s="60"/>
      <c r="G157" s="61"/>
      <c r="H157" s="61"/>
      <c r="I157" s="61"/>
      <c r="J157" s="61"/>
      <c r="K157" s="61"/>
      <c r="L157" s="62"/>
      <c r="M157" s="51"/>
      <c r="N157" s="51"/>
      <c r="O157" s="51"/>
    </row>
    <row r="158" spans="1:15" ht="15" customHeight="1" x14ac:dyDescent="0.25">
      <c r="A158" s="51"/>
      <c r="B158" s="140"/>
      <c r="C158" s="60"/>
      <c r="D158" s="60"/>
      <c r="E158" s="60"/>
      <c r="F158" s="60"/>
      <c r="G158" s="61"/>
      <c r="H158" s="61"/>
      <c r="I158" s="61"/>
      <c r="J158" s="61"/>
      <c r="K158" s="61"/>
      <c r="L158" s="62"/>
      <c r="M158" s="51"/>
      <c r="N158" s="51"/>
      <c r="O158" s="51"/>
    </row>
    <row r="159" spans="1:15" ht="15" customHeight="1" x14ac:dyDescent="0.25">
      <c r="A159" s="51"/>
      <c r="B159" s="140"/>
      <c r="C159" s="60"/>
      <c r="D159" s="60"/>
      <c r="E159" s="60"/>
      <c r="F159" s="60"/>
      <c r="G159" s="61"/>
      <c r="H159" s="61"/>
      <c r="I159" s="61"/>
      <c r="J159" s="61"/>
      <c r="K159" s="61"/>
      <c r="L159" s="62"/>
      <c r="M159" s="51"/>
      <c r="N159" s="51"/>
      <c r="O159" s="51"/>
    </row>
    <row r="160" spans="1:15" ht="15" customHeight="1" x14ac:dyDescent="0.25">
      <c r="A160" s="51"/>
      <c r="B160" s="140"/>
      <c r="C160" s="60"/>
      <c r="D160" s="60"/>
      <c r="E160" s="60"/>
      <c r="F160" s="60"/>
      <c r="G160" s="61"/>
      <c r="H160" s="61"/>
      <c r="I160" s="61"/>
      <c r="J160" s="61"/>
      <c r="K160" s="61"/>
      <c r="L160" s="62"/>
      <c r="M160" s="51"/>
      <c r="N160" s="51"/>
      <c r="O160" s="51"/>
    </row>
    <row r="161" spans="1:15" ht="15" customHeight="1" x14ac:dyDescent="0.25">
      <c r="A161" s="51"/>
      <c r="B161" s="140"/>
      <c r="C161" s="60"/>
      <c r="D161" s="60"/>
      <c r="E161" s="60"/>
      <c r="F161" s="60"/>
      <c r="G161" s="61"/>
      <c r="H161" s="61"/>
      <c r="I161" s="61"/>
      <c r="J161" s="61"/>
      <c r="K161" s="61"/>
      <c r="L161" s="62"/>
      <c r="M161" s="51"/>
      <c r="N161" s="51"/>
      <c r="O161" s="51"/>
    </row>
    <row r="162" spans="1:15" ht="15" customHeight="1" x14ac:dyDescent="0.25">
      <c r="A162" s="51"/>
      <c r="B162" s="140"/>
      <c r="C162" s="60"/>
      <c r="D162" s="60"/>
      <c r="E162" s="60"/>
      <c r="F162" s="60"/>
      <c r="G162" s="61"/>
      <c r="H162" s="61"/>
      <c r="I162" s="61"/>
      <c r="J162" s="61"/>
      <c r="K162" s="61"/>
      <c r="L162" s="62"/>
      <c r="M162" s="51"/>
      <c r="N162" s="51"/>
      <c r="O162" s="51"/>
    </row>
    <row r="163" spans="1:15" ht="15" customHeight="1" x14ac:dyDescent="0.25">
      <c r="A163" s="51"/>
      <c r="B163" s="140"/>
      <c r="C163" s="60"/>
      <c r="D163" s="60"/>
      <c r="E163" s="60"/>
      <c r="F163" s="60"/>
      <c r="G163" s="61"/>
      <c r="H163" s="61"/>
      <c r="I163" s="61"/>
      <c r="J163" s="61"/>
      <c r="K163" s="61"/>
      <c r="L163" s="62"/>
      <c r="M163" s="51"/>
      <c r="N163" s="51"/>
      <c r="O163" s="51"/>
    </row>
    <row r="164" spans="1:15" ht="15" customHeight="1" x14ac:dyDescent="0.25">
      <c r="A164" s="51"/>
      <c r="B164" s="140"/>
      <c r="C164" s="60"/>
      <c r="D164" s="60"/>
      <c r="E164" s="60"/>
      <c r="F164" s="60"/>
      <c r="G164" s="61"/>
      <c r="H164" s="61"/>
      <c r="I164" s="61"/>
      <c r="J164" s="61"/>
      <c r="K164" s="61"/>
      <c r="L164" s="62"/>
      <c r="M164" s="51"/>
      <c r="N164" s="51"/>
      <c r="O164" s="51"/>
    </row>
    <row r="165" spans="1:15" ht="15" customHeight="1" x14ac:dyDescent="0.25">
      <c r="A165" s="51"/>
      <c r="B165" s="140"/>
      <c r="C165" s="60"/>
      <c r="D165" s="60"/>
      <c r="E165" s="60"/>
      <c r="F165" s="60"/>
      <c r="G165" s="61"/>
      <c r="H165" s="61"/>
      <c r="I165" s="61"/>
      <c r="J165" s="61"/>
      <c r="K165" s="61"/>
      <c r="L165" s="62"/>
      <c r="M165" s="51"/>
      <c r="N165" s="51"/>
      <c r="O165" s="51"/>
    </row>
    <row r="166" spans="1:15" ht="15" customHeight="1" x14ac:dyDescent="0.25">
      <c r="A166" s="51"/>
      <c r="B166" s="140"/>
      <c r="C166" s="60"/>
      <c r="D166" s="60"/>
      <c r="E166" s="60"/>
      <c r="F166" s="60"/>
      <c r="G166" s="61"/>
      <c r="H166" s="61"/>
      <c r="I166" s="61"/>
      <c r="J166" s="61"/>
      <c r="K166" s="61"/>
      <c r="L166" s="62"/>
      <c r="M166" s="51"/>
      <c r="N166" s="51"/>
      <c r="O166" s="51"/>
    </row>
    <row r="167" spans="1:15" ht="15" customHeight="1" x14ac:dyDescent="0.25">
      <c r="A167" s="51"/>
      <c r="B167" s="140"/>
      <c r="C167" s="60"/>
      <c r="D167" s="60"/>
      <c r="E167" s="60"/>
      <c r="F167" s="60"/>
      <c r="G167" s="61"/>
      <c r="H167" s="61"/>
      <c r="I167" s="61"/>
      <c r="J167" s="61"/>
      <c r="K167" s="61"/>
      <c r="L167" s="62"/>
      <c r="M167" s="51"/>
      <c r="N167" s="51"/>
      <c r="O167" s="51"/>
    </row>
    <row r="168" spans="1:15" ht="15" customHeight="1" x14ac:dyDescent="0.25">
      <c r="A168" s="51"/>
      <c r="B168" s="140"/>
      <c r="C168" s="60"/>
      <c r="D168" s="60"/>
      <c r="E168" s="60"/>
      <c r="F168" s="60"/>
      <c r="G168" s="61"/>
      <c r="H168" s="61"/>
      <c r="I168" s="61"/>
      <c r="J168" s="61"/>
      <c r="K168" s="61"/>
      <c r="L168" s="62"/>
      <c r="M168" s="51"/>
      <c r="N168" s="51"/>
      <c r="O168" s="51"/>
    </row>
    <row r="169" spans="1:15" ht="15" customHeight="1" x14ac:dyDescent="0.25">
      <c r="A169" s="51"/>
      <c r="B169" s="140"/>
      <c r="C169" s="60"/>
      <c r="D169" s="60"/>
      <c r="E169" s="60"/>
      <c r="F169" s="60"/>
      <c r="G169" s="61"/>
      <c r="H169" s="61"/>
      <c r="I169" s="61"/>
      <c r="J169" s="61"/>
      <c r="K169" s="61"/>
      <c r="L169" s="62"/>
      <c r="M169" s="51"/>
      <c r="N169" s="51"/>
      <c r="O169" s="51"/>
    </row>
    <row r="170" spans="1:15" ht="15" customHeight="1" x14ac:dyDescent="0.25">
      <c r="A170" s="51"/>
      <c r="B170" s="140"/>
      <c r="C170" s="60"/>
      <c r="D170" s="60"/>
      <c r="E170" s="60"/>
      <c r="F170" s="60"/>
      <c r="G170" s="61"/>
      <c r="H170" s="61"/>
      <c r="I170" s="61"/>
      <c r="J170" s="61"/>
      <c r="K170" s="61"/>
      <c r="L170" s="62"/>
      <c r="M170" s="51"/>
      <c r="N170" s="51"/>
      <c r="O170" s="51"/>
    </row>
    <row r="171" spans="1:15" ht="15" customHeight="1" x14ac:dyDescent="0.25">
      <c r="A171" s="51"/>
      <c r="B171" s="140"/>
      <c r="C171" s="60"/>
      <c r="D171" s="60"/>
      <c r="E171" s="60"/>
      <c r="F171" s="60"/>
      <c r="G171" s="61"/>
      <c r="H171" s="61"/>
      <c r="I171" s="61"/>
      <c r="J171" s="61"/>
      <c r="K171" s="61"/>
      <c r="L171" s="62"/>
      <c r="M171" s="51"/>
      <c r="N171" s="51"/>
      <c r="O171" s="51"/>
    </row>
    <row r="172" spans="1:15" ht="15" customHeight="1" x14ac:dyDescent="0.25">
      <c r="A172" s="51"/>
      <c r="B172" s="140"/>
      <c r="C172" s="60"/>
      <c r="D172" s="60"/>
      <c r="E172" s="60"/>
      <c r="F172" s="60"/>
      <c r="G172" s="61"/>
      <c r="H172" s="61"/>
      <c r="I172" s="61"/>
      <c r="J172" s="61"/>
      <c r="K172" s="61"/>
      <c r="L172" s="62"/>
      <c r="M172" s="51"/>
      <c r="N172" s="51"/>
      <c r="O172" s="51"/>
    </row>
    <row r="173" spans="1:15" ht="15" customHeight="1" x14ac:dyDescent="0.25">
      <c r="A173" s="51"/>
      <c r="B173" s="140"/>
      <c r="C173" s="60"/>
      <c r="D173" s="60"/>
      <c r="E173" s="60"/>
      <c r="F173" s="60"/>
      <c r="G173" s="61"/>
      <c r="H173" s="61"/>
      <c r="I173" s="61"/>
      <c r="J173" s="61"/>
      <c r="K173" s="61"/>
      <c r="L173" s="62"/>
      <c r="M173" s="51"/>
      <c r="N173" s="51"/>
      <c r="O173" s="51"/>
    </row>
    <row r="174" spans="1:15" ht="15" customHeight="1" x14ac:dyDescent="0.25">
      <c r="A174" s="51"/>
      <c r="B174" s="140"/>
      <c r="C174" s="60"/>
      <c r="D174" s="60"/>
      <c r="E174" s="60"/>
      <c r="F174" s="60"/>
      <c r="G174" s="61"/>
      <c r="H174" s="61"/>
      <c r="I174" s="61"/>
      <c r="J174" s="61"/>
      <c r="K174" s="61"/>
      <c r="L174" s="62"/>
      <c r="M174" s="51"/>
      <c r="N174" s="51"/>
      <c r="O174" s="51"/>
    </row>
    <row r="175" spans="1:15" ht="15" customHeight="1" x14ac:dyDescent="0.25">
      <c r="A175" s="51"/>
      <c r="B175" s="140"/>
      <c r="C175" s="60"/>
      <c r="D175" s="60"/>
      <c r="E175" s="60"/>
      <c r="F175" s="60"/>
      <c r="G175" s="61"/>
      <c r="H175" s="61"/>
      <c r="I175" s="61"/>
      <c r="J175" s="61"/>
      <c r="K175" s="61"/>
      <c r="L175" s="62"/>
      <c r="M175" s="51"/>
      <c r="N175" s="51"/>
      <c r="O175" s="51"/>
    </row>
    <row r="176" spans="1:15" ht="15" customHeight="1" x14ac:dyDescent="0.25">
      <c r="A176" s="51"/>
      <c r="B176" s="140"/>
      <c r="C176" s="60"/>
      <c r="D176" s="60"/>
      <c r="E176" s="60"/>
      <c r="F176" s="60"/>
      <c r="G176" s="61"/>
      <c r="H176" s="61"/>
      <c r="I176" s="61"/>
      <c r="J176" s="61"/>
      <c r="K176" s="61"/>
      <c r="L176" s="62"/>
      <c r="M176" s="51"/>
      <c r="N176" s="51"/>
      <c r="O176" s="51"/>
    </row>
    <row r="177" spans="1:15" ht="15" customHeight="1" x14ac:dyDescent="0.25">
      <c r="A177" s="51"/>
      <c r="B177" s="140"/>
      <c r="C177" s="60"/>
      <c r="D177" s="60"/>
      <c r="E177" s="60"/>
      <c r="F177" s="60"/>
      <c r="G177" s="61"/>
      <c r="H177" s="61"/>
      <c r="I177" s="61"/>
      <c r="J177" s="61"/>
      <c r="K177" s="61"/>
      <c r="L177" s="62"/>
      <c r="M177" s="51"/>
      <c r="N177" s="51"/>
      <c r="O177" s="51"/>
    </row>
    <row r="178" spans="1:15" ht="15" customHeight="1" x14ac:dyDescent="0.25">
      <c r="A178" s="51"/>
      <c r="B178" s="140"/>
      <c r="C178" s="60"/>
      <c r="D178" s="60"/>
      <c r="E178" s="60"/>
      <c r="F178" s="60"/>
      <c r="G178" s="61"/>
      <c r="H178" s="61"/>
      <c r="I178" s="61"/>
      <c r="J178" s="61"/>
      <c r="K178" s="61"/>
      <c r="L178" s="62"/>
      <c r="M178" s="51"/>
      <c r="N178" s="51"/>
      <c r="O178" s="51"/>
    </row>
    <row r="179" spans="1:15" ht="15" customHeight="1" x14ac:dyDescent="0.25">
      <c r="A179" s="51"/>
      <c r="B179" s="140"/>
      <c r="C179" s="60"/>
      <c r="D179" s="60"/>
      <c r="E179" s="60"/>
      <c r="F179" s="60"/>
      <c r="G179" s="61"/>
      <c r="H179" s="61"/>
      <c r="I179" s="61"/>
      <c r="J179" s="61"/>
      <c r="K179" s="61"/>
      <c r="L179" s="62"/>
      <c r="M179" s="51"/>
      <c r="N179" s="51"/>
      <c r="O179" s="51"/>
    </row>
    <row r="180" spans="1:15" ht="15" customHeight="1" x14ac:dyDescent="0.25">
      <c r="A180" s="51"/>
      <c r="B180" s="140"/>
      <c r="C180" s="60"/>
      <c r="D180" s="60"/>
      <c r="E180" s="60"/>
      <c r="F180" s="60"/>
      <c r="G180" s="61"/>
      <c r="H180" s="61"/>
      <c r="I180" s="61"/>
      <c r="J180" s="61"/>
      <c r="K180" s="61"/>
      <c r="L180" s="62"/>
      <c r="M180" s="51"/>
      <c r="N180" s="51"/>
      <c r="O180" s="51"/>
    </row>
    <row r="181" spans="1:15" ht="15" customHeight="1" x14ac:dyDescent="0.25">
      <c r="A181" s="51"/>
      <c r="B181" s="140"/>
      <c r="C181" s="60"/>
      <c r="D181" s="60"/>
      <c r="E181" s="60"/>
      <c r="F181" s="60"/>
      <c r="G181" s="61"/>
      <c r="H181" s="61"/>
      <c r="I181" s="61"/>
      <c r="J181" s="61"/>
      <c r="K181" s="61"/>
      <c r="L181" s="62"/>
      <c r="M181" s="51"/>
      <c r="N181" s="51"/>
      <c r="O181" s="51"/>
    </row>
    <row r="182" spans="1:15" ht="15" customHeight="1" x14ac:dyDescent="0.25">
      <c r="A182" s="51"/>
      <c r="B182" s="140"/>
      <c r="C182" s="60"/>
      <c r="D182" s="60"/>
      <c r="E182" s="60"/>
      <c r="F182" s="60"/>
      <c r="G182" s="61"/>
      <c r="H182" s="61"/>
      <c r="I182" s="61"/>
      <c r="J182" s="61"/>
      <c r="K182" s="61"/>
      <c r="L182" s="62"/>
      <c r="M182" s="51"/>
      <c r="N182" s="51"/>
      <c r="O182" s="51"/>
    </row>
    <row r="183" spans="1:15" ht="15" customHeight="1" x14ac:dyDescent="0.25">
      <c r="A183" s="51"/>
      <c r="B183" s="140"/>
      <c r="C183" s="60"/>
      <c r="D183" s="60"/>
      <c r="E183" s="60"/>
      <c r="F183" s="60"/>
      <c r="G183" s="61"/>
      <c r="H183" s="61"/>
      <c r="I183" s="61"/>
      <c r="J183" s="61"/>
      <c r="K183" s="61"/>
      <c r="L183" s="62"/>
      <c r="M183" s="51"/>
      <c r="N183" s="51"/>
      <c r="O183" s="51"/>
    </row>
    <row r="184" spans="1:15" ht="15" customHeight="1" x14ac:dyDescent="0.25">
      <c r="A184" s="51"/>
      <c r="B184" s="140"/>
      <c r="C184" s="60"/>
      <c r="D184" s="60"/>
      <c r="E184" s="60"/>
      <c r="F184" s="60"/>
      <c r="G184" s="61"/>
      <c r="H184" s="61"/>
      <c r="I184" s="61"/>
      <c r="J184" s="61"/>
      <c r="K184" s="61"/>
      <c r="L184" s="62"/>
      <c r="M184" s="51"/>
      <c r="N184" s="51"/>
      <c r="O184" s="51"/>
    </row>
    <row r="185" spans="1:15" ht="15" customHeight="1" x14ac:dyDescent="0.25">
      <c r="A185" s="51"/>
      <c r="B185" s="140"/>
      <c r="C185" s="60"/>
      <c r="D185" s="60"/>
      <c r="E185" s="60"/>
      <c r="F185" s="60"/>
      <c r="G185" s="61"/>
      <c r="H185" s="61"/>
      <c r="I185" s="61"/>
      <c r="J185" s="61"/>
      <c r="K185" s="61"/>
      <c r="L185" s="62"/>
      <c r="M185" s="51"/>
      <c r="N185" s="51"/>
      <c r="O185" s="51"/>
    </row>
    <row r="186" spans="1:15" ht="15" customHeight="1" x14ac:dyDescent="0.25">
      <c r="A186" s="51"/>
      <c r="B186" s="140"/>
      <c r="C186" s="60"/>
      <c r="D186" s="60"/>
      <c r="E186" s="60"/>
      <c r="F186" s="60"/>
      <c r="G186" s="61"/>
      <c r="H186" s="61"/>
      <c r="I186" s="61"/>
      <c r="J186" s="61"/>
      <c r="K186" s="61"/>
      <c r="L186" s="62"/>
      <c r="M186" s="51"/>
      <c r="N186" s="51"/>
      <c r="O186" s="51"/>
    </row>
    <row r="187" spans="1:15" ht="15" customHeight="1" x14ac:dyDescent="0.25">
      <c r="A187" s="51"/>
      <c r="B187" s="140"/>
      <c r="C187" s="60"/>
      <c r="D187" s="60"/>
      <c r="E187" s="60"/>
      <c r="F187" s="60"/>
      <c r="G187" s="61"/>
      <c r="H187" s="61"/>
      <c r="I187" s="61"/>
      <c r="J187" s="61"/>
      <c r="K187" s="61"/>
      <c r="L187" s="62"/>
      <c r="M187" s="51"/>
      <c r="N187" s="51"/>
      <c r="O187" s="51"/>
    </row>
    <row r="188" spans="1:15" ht="15" customHeight="1" x14ac:dyDescent="0.25">
      <c r="A188" s="51"/>
      <c r="B188" s="140"/>
      <c r="C188" s="60"/>
      <c r="D188" s="60"/>
      <c r="E188" s="60"/>
      <c r="F188" s="60"/>
      <c r="G188" s="61"/>
      <c r="H188" s="61"/>
      <c r="I188" s="61"/>
      <c r="J188" s="61"/>
      <c r="K188" s="61"/>
      <c r="L188" s="62"/>
      <c r="M188" s="51"/>
      <c r="N188" s="51"/>
      <c r="O188" s="51"/>
    </row>
    <row r="189" spans="1:15" ht="15" customHeight="1" x14ac:dyDescent="0.25">
      <c r="A189" s="51"/>
      <c r="B189" s="140"/>
      <c r="C189" s="60"/>
      <c r="D189" s="60"/>
      <c r="E189" s="60"/>
      <c r="F189" s="60"/>
      <c r="G189" s="61"/>
      <c r="H189" s="61"/>
      <c r="I189" s="61"/>
      <c r="J189" s="61"/>
      <c r="K189" s="61"/>
      <c r="L189" s="62"/>
      <c r="M189" s="51"/>
      <c r="N189" s="51"/>
      <c r="O189" s="51"/>
    </row>
    <row r="190" spans="1:15" ht="15" customHeight="1" x14ac:dyDescent="0.25">
      <c r="A190" s="51"/>
      <c r="B190" s="140"/>
      <c r="C190" s="60"/>
      <c r="D190" s="60"/>
      <c r="E190" s="60"/>
      <c r="F190" s="60"/>
      <c r="G190" s="61"/>
      <c r="H190" s="61"/>
      <c r="I190" s="61"/>
      <c r="J190" s="61"/>
      <c r="K190" s="61"/>
      <c r="L190" s="62"/>
      <c r="M190" s="51"/>
      <c r="N190" s="51"/>
      <c r="O190" s="51"/>
    </row>
    <row r="191" spans="1:15" ht="15" customHeight="1" x14ac:dyDescent="0.25">
      <c r="A191" s="51"/>
      <c r="B191" s="140"/>
      <c r="C191" s="60"/>
      <c r="D191" s="60"/>
      <c r="E191" s="60"/>
      <c r="F191" s="60"/>
      <c r="G191" s="61"/>
      <c r="H191" s="61"/>
      <c r="I191" s="61"/>
      <c r="J191" s="61"/>
      <c r="K191" s="61"/>
      <c r="L191" s="62"/>
      <c r="M191" s="51"/>
      <c r="N191" s="51"/>
      <c r="O191" s="51"/>
    </row>
    <row r="192" spans="1:15" ht="15" customHeight="1" x14ac:dyDescent="0.25">
      <c r="A192" s="51"/>
      <c r="B192" s="140"/>
      <c r="C192" s="60"/>
      <c r="D192" s="60"/>
      <c r="E192" s="60"/>
      <c r="F192" s="60"/>
      <c r="G192" s="61"/>
      <c r="H192" s="61"/>
      <c r="I192" s="61"/>
      <c r="J192" s="61"/>
      <c r="K192" s="61"/>
      <c r="L192" s="62"/>
      <c r="M192" s="51"/>
      <c r="N192" s="51"/>
      <c r="O192" s="51"/>
    </row>
    <row r="193" spans="1:15" ht="15" customHeight="1" x14ac:dyDescent="0.25">
      <c r="A193" s="51"/>
      <c r="B193" s="140"/>
      <c r="C193" s="60"/>
      <c r="D193" s="60"/>
      <c r="E193" s="60"/>
      <c r="F193" s="60"/>
      <c r="G193" s="61"/>
      <c r="H193" s="61"/>
      <c r="I193" s="61"/>
      <c r="J193" s="61"/>
      <c r="K193" s="61"/>
      <c r="L193" s="62"/>
      <c r="M193" s="51"/>
      <c r="N193" s="51"/>
      <c r="O193" s="51"/>
    </row>
    <row r="194" spans="1:15" ht="15" customHeight="1" x14ac:dyDescent="0.25">
      <c r="A194" s="51"/>
      <c r="B194" s="140"/>
      <c r="C194" s="60"/>
      <c r="D194" s="60"/>
      <c r="E194" s="60"/>
      <c r="F194" s="60"/>
      <c r="G194" s="61"/>
      <c r="H194" s="61"/>
      <c r="I194" s="61"/>
      <c r="J194" s="61"/>
      <c r="K194" s="61"/>
      <c r="L194" s="62"/>
      <c r="M194" s="51"/>
      <c r="N194" s="51"/>
      <c r="O194" s="51"/>
    </row>
    <row r="195" spans="1:15" ht="15" customHeight="1" x14ac:dyDescent="0.25">
      <c r="A195" s="51"/>
      <c r="B195" s="140"/>
      <c r="C195" s="60"/>
      <c r="D195" s="60"/>
      <c r="E195" s="60"/>
      <c r="F195" s="60"/>
      <c r="G195" s="61"/>
      <c r="H195" s="61"/>
      <c r="I195" s="61"/>
      <c r="J195" s="61"/>
      <c r="K195" s="61"/>
      <c r="L195" s="62"/>
      <c r="M195" s="51"/>
      <c r="N195" s="51"/>
      <c r="O195" s="51"/>
    </row>
    <row r="196" spans="1:15" ht="15" customHeight="1" x14ac:dyDescent="0.25">
      <c r="A196" s="51"/>
      <c r="B196" s="140"/>
      <c r="C196" s="60"/>
      <c r="D196" s="60"/>
      <c r="E196" s="60"/>
      <c r="F196" s="60"/>
      <c r="G196" s="61"/>
      <c r="H196" s="61"/>
      <c r="I196" s="61"/>
      <c r="J196" s="61"/>
      <c r="K196" s="61"/>
      <c r="L196" s="62"/>
      <c r="M196" s="51"/>
      <c r="N196" s="51"/>
      <c r="O196" s="51"/>
    </row>
    <row r="197" spans="1:15" ht="15" customHeight="1" x14ac:dyDescent="0.25">
      <c r="A197" s="51"/>
      <c r="B197" s="140"/>
      <c r="C197" s="60"/>
      <c r="D197" s="60"/>
      <c r="E197" s="60"/>
      <c r="F197" s="60"/>
      <c r="G197" s="61"/>
      <c r="H197" s="61"/>
      <c r="I197" s="61"/>
      <c r="J197" s="61"/>
      <c r="K197" s="61"/>
      <c r="L197" s="62"/>
      <c r="M197" s="51"/>
      <c r="N197" s="51"/>
      <c r="O197" s="51"/>
    </row>
    <row r="198" spans="1:15" ht="15" customHeight="1" x14ac:dyDescent="0.25">
      <c r="A198" s="51"/>
      <c r="B198" s="140"/>
      <c r="C198" s="60"/>
      <c r="D198" s="60"/>
      <c r="E198" s="60"/>
      <c r="F198" s="60"/>
      <c r="G198" s="61"/>
      <c r="H198" s="61"/>
      <c r="I198" s="61"/>
      <c r="J198" s="61"/>
      <c r="K198" s="61"/>
      <c r="L198" s="62"/>
      <c r="M198" s="51"/>
      <c r="N198" s="51"/>
      <c r="O198" s="51"/>
    </row>
    <row r="199" spans="1:15" ht="15" customHeight="1" x14ac:dyDescent="0.25">
      <c r="A199" s="51"/>
      <c r="B199" s="140"/>
      <c r="C199" s="60"/>
      <c r="D199" s="60"/>
      <c r="E199" s="60"/>
      <c r="F199" s="60"/>
      <c r="G199" s="61"/>
      <c r="H199" s="61"/>
      <c r="I199" s="61"/>
      <c r="J199" s="61"/>
      <c r="K199" s="61"/>
      <c r="L199" s="62"/>
      <c r="M199" s="51"/>
      <c r="N199" s="51"/>
      <c r="O199" s="51"/>
    </row>
    <row r="200" spans="1:15" ht="15" customHeight="1" x14ac:dyDescent="0.25">
      <c r="A200" s="51"/>
      <c r="B200" s="140"/>
      <c r="C200" s="60"/>
      <c r="D200" s="60"/>
      <c r="E200" s="60"/>
      <c r="F200" s="60"/>
      <c r="G200" s="61"/>
      <c r="H200" s="61"/>
      <c r="I200" s="61"/>
      <c r="J200" s="61"/>
      <c r="K200" s="61"/>
      <c r="L200" s="62"/>
      <c r="M200" s="51"/>
      <c r="N200" s="51"/>
      <c r="O200" s="51"/>
    </row>
    <row r="201" spans="1:15" ht="15" customHeight="1" x14ac:dyDescent="0.25">
      <c r="A201" s="51"/>
      <c r="B201" s="140"/>
      <c r="C201" s="60"/>
      <c r="D201" s="60"/>
      <c r="E201" s="60"/>
      <c r="F201" s="60"/>
      <c r="G201" s="61"/>
      <c r="H201" s="61"/>
      <c r="I201" s="61"/>
      <c r="J201" s="61"/>
      <c r="K201" s="61"/>
      <c r="L201" s="62"/>
      <c r="M201" s="51"/>
      <c r="N201" s="51"/>
      <c r="O201" s="51"/>
    </row>
    <row r="202" spans="1:15" ht="15" customHeight="1" x14ac:dyDescent="0.25">
      <c r="A202" s="51"/>
      <c r="B202" s="140"/>
      <c r="C202" s="60"/>
      <c r="D202" s="60"/>
      <c r="E202" s="60"/>
      <c r="F202" s="60"/>
      <c r="G202" s="61"/>
      <c r="H202" s="61"/>
      <c r="I202" s="61"/>
      <c r="J202" s="61"/>
      <c r="K202" s="61"/>
      <c r="L202" s="62"/>
      <c r="M202" s="51"/>
      <c r="N202" s="51"/>
      <c r="O202" s="51"/>
    </row>
    <row r="203" spans="1:15" ht="15" customHeight="1" x14ac:dyDescent="0.25">
      <c r="A203" s="51"/>
      <c r="B203" s="140"/>
      <c r="C203" s="60"/>
      <c r="D203" s="60"/>
      <c r="E203" s="60"/>
      <c r="F203" s="60"/>
      <c r="G203" s="61"/>
      <c r="H203" s="61"/>
      <c r="I203" s="61"/>
      <c r="J203" s="61"/>
      <c r="K203" s="61"/>
      <c r="L203" s="62"/>
      <c r="M203" s="51"/>
      <c r="N203" s="51"/>
      <c r="O203" s="51"/>
    </row>
    <row r="204" spans="1:15" ht="15" customHeight="1" x14ac:dyDescent="0.25">
      <c r="A204" s="51"/>
      <c r="B204" s="140"/>
      <c r="C204" s="60"/>
      <c r="D204" s="60"/>
      <c r="E204" s="60"/>
      <c r="F204" s="60"/>
      <c r="G204" s="61"/>
      <c r="H204" s="61"/>
      <c r="I204" s="61"/>
      <c r="J204" s="61"/>
      <c r="K204" s="61"/>
      <c r="L204" s="62"/>
      <c r="M204" s="51"/>
      <c r="N204" s="51"/>
      <c r="O204" s="51"/>
    </row>
    <row r="205" spans="1:15" ht="15" customHeight="1" x14ac:dyDescent="0.25">
      <c r="A205" s="51"/>
      <c r="B205" s="140"/>
      <c r="C205" s="60"/>
      <c r="D205" s="60"/>
      <c r="E205" s="60"/>
      <c r="F205" s="60"/>
      <c r="G205" s="61"/>
      <c r="H205" s="61"/>
      <c r="I205" s="61"/>
      <c r="J205" s="61"/>
      <c r="K205" s="61"/>
      <c r="L205" s="62"/>
      <c r="M205" s="51"/>
      <c r="N205" s="51"/>
      <c r="O205" s="51"/>
    </row>
  </sheetData>
  <sheetProtection algorithmName="SHA-512" hashValue="qbgVv1zcvlmwjFOWMqSgXnwpjXQSjflC5edD/MPJnA5S3yibpvMBaPLJkFxC2+PwRjw8j3LV/BD3tfj3DZpyJQ==" saltValue="tJtxcKwEbBUMTBB5XDkYLA==" spinCount="100000" sheet="1" objects="1" scenarios="1"/>
  <mergeCells count="23">
    <mergeCell ref="B2:C3"/>
    <mergeCell ref="E30:F30"/>
    <mergeCell ref="I9:J9"/>
    <mergeCell ref="G9:H9"/>
    <mergeCell ref="I32:K32"/>
    <mergeCell ref="E9:F9"/>
    <mergeCell ref="E25:F25"/>
    <mergeCell ref="E27:F27"/>
    <mergeCell ref="E32:F32"/>
    <mergeCell ref="E28:F28"/>
    <mergeCell ref="E26:F26"/>
    <mergeCell ref="E54:F54"/>
    <mergeCell ref="E55:F55"/>
    <mergeCell ref="E33:F33"/>
    <mergeCell ref="E34:F34"/>
    <mergeCell ref="I53:K53"/>
    <mergeCell ref="E51:F51"/>
    <mergeCell ref="E53:F53"/>
    <mergeCell ref="I74:K74"/>
    <mergeCell ref="E75:F75"/>
    <mergeCell ref="E76:F76"/>
    <mergeCell ref="E72:F72"/>
    <mergeCell ref="E74:F7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9BC9490E995F44A44BFE329204C79C" ma:contentTypeVersion="18" ma:contentTypeDescription="Ein neues Dokument erstellen." ma:contentTypeScope="" ma:versionID="17efc677b076253fb6304cbdcf5c4f96">
  <xsd:schema xmlns:xsd="http://www.w3.org/2001/XMLSchema" xmlns:xs="http://www.w3.org/2001/XMLSchema" xmlns:p="http://schemas.microsoft.com/office/2006/metadata/properties" xmlns:ns2="7ab8d73a-f67f-4c04-add3-d43deac284e4" xmlns:ns3="e22105cb-48cf-4f3f-8a9d-b1abe9750a0a" targetNamespace="http://schemas.microsoft.com/office/2006/metadata/properties" ma:root="true" ma:fieldsID="3dcdd6b30d7f35d497cec4039492f324" ns2:_="" ns3:_="">
    <xsd:import namespace="7ab8d73a-f67f-4c04-add3-d43deac284e4"/>
    <xsd:import namespace="e22105cb-48cf-4f3f-8a9d-b1abe9750a0a"/>
    <xsd:element name="properties">
      <xsd:complexType>
        <xsd:sequence>
          <xsd:element name="documentManagement">
            <xsd:complexType>
              <xsd:all>
                <xsd:element ref="ns2:Dokumentenart" minOccurs="0"/>
                <xsd:element ref="ns3:_dlc_DocId" minOccurs="0"/>
                <xsd:element ref="ns3:_dlc_DocIdUrl" minOccurs="0"/>
                <xsd:element ref="ns3:_dlc_DocIdPersistId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8d73a-f67f-4c04-add3-d43deac284e4" elementFormDefault="qualified">
    <xsd:import namespace="http://schemas.microsoft.com/office/2006/documentManagement/types"/>
    <xsd:import namespace="http://schemas.microsoft.com/office/infopath/2007/PartnerControls"/>
    <xsd:element name="Dokumentenart" ma:index="4" nillable="true" ma:displayName="Dokumentenart" ma:format="Dropdown" ma:internalName="Dokumentenart" ma:readOnly="false">
      <xsd:simpleType>
        <xsd:restriction base="dms:Choice">
          <xsd:enumeration value="Unterlagen anderer Vergabestellen"/>
          <xsd:enumeration value="Vergabeunterlagen"/>
          <xsd:enumeration value="Angebote"/>
          <xsd:enumeration value="Leitfaden"/>
          <xsd:enumeration value="Protokolle"/>
          <xsd:enumeration value="Checkliste"/>
        </xsd:restriction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6777296-4fc7-4e0e-9d65-b35fa4d5b2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105cb-48cf-4f3f-8a9d-b1abe9750a0a" elementFormDefault="qualified">
    <xsd:import namespace="http://schemas.microsoft.com/office/2006/documentManagement/types"/>
    <xsd:import namespace="http://schemas.microsoft.com/office/infopath/2007/PartnerControls"/>
    <xsd:element name="_dlc_DocId" ma:index="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757440e-abbc-401d-9090-0e8225a1c43e}" ma:internalName="TaxCatchAll" ma:showField="CatchAllData" ma:web="e22105cb-48cf-4f3f-8a9d-b1abe9750a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b8d73a-f67f-4c04-add3-d43deac284e4">
      <Terms xmlns="http://schemas.microsoft.com/office/infopath/2007/PartnerControls"/>
    </lcf76f155ced4ddcb4097134ff3c332f>
    <TaxCatchAll xmlns="e22105cb-48cf-4f3f-8a9d-b1abe9750a0a" xsi:nil="true"/>
    <Dokumentenart xmlns="7ab8d73a-f67f-4c04-add3-d43deac284e4" xsi:nil="true"/>
    <_dlc_DocId xmlns="e22105cb-48cf-4f3f-8a9d-b1abe9750a0a">ZQS36DUCW5FC-1364077875-9932</_dlc_DocId>
    <_dlc_DocIdUrl xmlns="e22105cb-48cf-4f3f-8a9d-b1abe9750a0a">
      <Url>https://rnvcorp.sharepoint.com/sites/vergabe/_layouts/15/DocIdRedir.aspx?ID=ZQS36DUCW5FC-1364077875-9932</Url>
      <Description>ZQS36DUCW5FC-1364077875-9932</Description>
    </_dlc_DocIdUrl>
  </documentManagement>
</p:properties>
</file>

<file path=customXml/itemProps1.xml><?xml version="1.0" encoding="utf-8"?>
<ds:datastoreItem xmlns:ds="http://schemas.openxmlformats.org/officeDocument/2006/customXml" ds:itemID="{DA6843A6-71CE-4F7A-BE7A-4B87CE138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8d73a-f67f-4c04-add3-d43deac284e4"/>
    <ds:schemaRef ds:uri="e22105cb-48cf-4f3f-8a9d-b1abe9750a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3B0BBA-BA1F-4253-84A5-A27D543FAD2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C2B2148-D73F-44DA-82F2-F76FE35C19C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592CBFE-D9F7-4C2C-9392-2E9721EEC2AB}">
  <ds:schemaRefs>
    <ds:schemaRef ds:uri="http://schemas.microsoft.com/office/2006/metadata/properties"/>
    <ds:schemaRef ds:uri="http://schemas.microsoft.com/office/infopath/2007/PartnerControls"/>
    <ds:schemaRef ds:uri="7ab8d73a-f67f-4c04-add3-d43deac284e4"/>
    <ds:schemaRef ds:uri="e22105cb-48cf-4f3f-8a9d-b1abe9750a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2026-05-21T08:30:40Z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0x010100369BC9490E995F44A44BFE329204C79C</vt:lpwstr>
  </property>
  <property fmtid="{D5CDD505-2E9C-101B-9397-08002B2CF9AE}" pid="3" name="_dlc_DocIdItemGuid">
    <vt:lpwstr>1a0913c8-b4bb-4bbc-b785-fa35cc6719b2</vt:lpwstr>
  </property>
  <property fmtid="{D5CDD505-2E9C-101B-9397-08002B2CF9AE}" pid="4" name="MediaServiceImageTags">
    <vt:lpwstr/>
  </property>
</Properties>
</file>